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0-21\Първа  тръжна Пасища\"/>
    </mc:Choice>
  </mc:AlternateContent>
  <bookViews>
    <workbookView xWindow="480" yWindow="30" windowWidth="15315" windowHeight="7995"/>
  </bookViews>
  <sheets>
    <sheet name="Ловеч" sheetId="5" r:id="rId1"/>
    <sheet name="Sheet2" sheetId="2" r:id="rId2"/>
    <sheet name="Sheet3" sheetId="3" r:id="rId3"/>
  </sheets>
  <definedNames>
    <definedName name="_xlnm._FilterDatabase" localSheetId="0" hidden="1">Ловеч!$A$5:$L$341</definedName>
  </definedNames>
  <calcPr calcId="162913"/>
</workbook>
</file>

<file path=xl/calcChain.xml><?xml version="1.0" encoding="utf-8"?>
<calcChain xmlns="http://schemas.openxmlformats.org/spreadsheetml/2006/main">
  <c r="K154" i="5" l="1"/>
  <c r="J166" i="5"/>
  <c r="K166" i="5" s="1"/>
  <c r="J165" i="5"/>
  <c r="K165" i="5" s="1"/>
  <c r="J164" i="5"/>
  <c r="K164" i="5" s="1"/>
  <c r="J160" i="5"/>
  <c r="K160" i="5" s="1"/>
  <c r="J159" i="5"/>
  <c r="K159" i="5" s="1"/>
  <c r="J156" i="5"/>
  <c r="K156" i="5" s="1"/>
  <c r="J155" i="5"/>
  <c r="K155" i="5" s="1"/>
  <c r="J154" i="5"/>
  <c r="J153" i="5"/>
  <c r="K153" i="5" s="1"/>
  <c r="J152" i="5"/>
  <c r="K152" i="5" s="1"/>
  <c r="J151" i="5"/>
  <c r="K151" i="5" s="1"/>
  <c r="J150" i="5"/>
  <c r="K150" i="5" s="1"/>
  <c r="J148" i="5"/>
  <c r="K148" i="5" s="1"/>
  <c r="J139" i="5"/>
  <c r="K139" i="5" s="1"/>
  <c r="J140" i="5"/>
  <c r="K140" i="5" s="1"/>
  <c r="J141" i="5"/>
  <c r="K141" i="5" s="1"/>
  <c r="J142" i="5"/>
  <c r="K142" i="5" s="1"/>
  <c r="J143" i="5"/>
  <c r="K143" i="5" s="1"/>
  <c r="J144" i="5"/>
  <c r="K144" i="5" s="1"/>
  <c r="J145" i="5"/>
  <c r="K145" i="5" s="1"/>
  <c r="J146" i="5"/>
  <c r="K146" i="5" s="1"/>
  <c r="J138" i="5"/>
  <c r="K138" i="5" s="1"/>
  <c r="J163" i="5"/>
  <c r="K163" i="5" s="1"/>
  <c r="J162" i="5"/>
  <c r="K162" i="5" s="1"/>
  <c r="J161" i="5"/>
  <c r="K161" i="5" s="1"/>
  <c r="J158" i="5"/>
  <c r="K158" i="5" s="1"/>
  <c r="J157" i="5"/>
  <c r="K157" i="5" s="1"/>
  <c r="J149" i="5"/>
  <c r="K149" i="5" s="1"/>
  <c r="J147" i="5"/>
  <c r="K147" i="5" s="1"/>
  <c r="J135" i="5"/>
  <c r="K135" i="5" s="1"/>
  <c r="J133" i="5"/>
  <c r="K133" i="5" s="1"/>
  <c r="J132" i="5"/>
  <c r="K132" i="5" s="1"/>
  <c r="J131" i="5"/>
  <c r="K131" i="5" s="1"/>
  <c r="J126" i="5"/>
  <c r="K126" i="5" s="1"/>
  <c r="J125" i="5"/>
  <c r="K125" i="5" s="1"/>
  <c r="J123" i="5"/>
  <c r="K123" i="5" s="1"/>
  <c r="J120" i="5"/>
  <c r="K120" i="5" s="1"/>
  <c r="J116" i="5"/>
  <c r="K116" i="5" s="1"/>
  <c r="J112" i="5"/>
  <c r="K112" i="5" s="1"/>
  <c r="J111" i="5"/>
  <c r="K111" i="5" s="1"/>
  <c r="J110" i="5"/>
  <c r="K110" i="5" s="1"/>
  <c r="J108" i="5"/>
  <c r="K108" i="5" s="1"/>
  <c r="J107" i="5"/>
  <c r="K107" i="5" s="1"/>
  <c r="J103" i="5"/>
  <c r="K103" i="5" s="1"/>
  <c r="J101" i="5"/>
  <c r="K101" i="5" s="1"/>
  <c r="J99" i="5"/>
  <c r="K99" i="5" s="1"/>
  <c r="J97" i="5"/>
  <c r="K97" i="5" s="1"/>
  <c r="J95" i="5"/>
  <c r="K95" i="5" s="1"/>
  <c r="J94" i="5"/>
  <c r="K94" i="5" s="1"/>
  <c r="J93" i="5"/>
  <c r="K93" i="5" s="1"/>
  <c r="J92" i="5"/>
  <c r="K92" i="5" s="1"/>
  <c r="J90" i="5"/>
  <c r="K90" i="5" s="1"/>
  <c r="J87" i="5"/>
  <c r="K87" i="5" s="1"/>
  <c r="J86" i="5"/>
  <c r="K86" i="5" s="1"/>
  <c r="J79" i="5"/>
  <c r="K79" i="5" s="1"/>
  <c r="J61" i="5"/>
  <c r="K61" i="5" s="1"/>
  <c r="J62" i="5"/>
  <c r="K62" i="5" s="1"/>
  <c r="J63" i="5"/>
  <c r="K63" i="5" s="1"/>
  <c r="J64" i="5"/>
  <c r="K64" i="5" s="1"/>
  <c r="J65" i="5"/>
  <c r="K65" i="5" s="1"/>
  <c r="J66" i="5"/>
  <c r="K66" i="5" s="1"/>
  <c r="J67" i="5"/>
  <c r="K67" i="5" s="1"/>
  <c r="J68" i="5"/>
  <c r="K68" i="5" s="1"/>
  <c r="J69" i="5"/>
  <c r="K69" i="5" s="1"/>
  <c r="J70" i="5"/>
  <c r="K70" i="5" s="1"/>
  <c r="J71" i="5"/>
  <c r="K71" i="5" s="1"/>
  <c r="J72" i="5"/>
  <c r="K72" i="5" s="1"/>
  <c r="J73" i="5"/>
  <c r="K73" i="5" s="1"/>
  <c r="J74" i="5"/>
  <c r="K74" i="5" s="1"/>
  <c r="J75" i="5"/>
  <c r="K75" i="5" s="1"/>
  <c r="J76" i="5"/>
  <c r="K76" i="5" s="1"/>
  <c r="J77" i="5"/>
  <c r="K77" i="5" s="1"/>
  <c r="J60" i="5"/>
  <c r="K60" i="5" s="1"/>
  <c r="J137" i="5"/>
  <c r="K137" i="5" s="1"/>
  <c r="J136" i="5"/>
  <c r="K136" i="5" s="1"/>
  <c r="J134" i="5"/>
  <c r="K134" i="5" s="1"/>
  <c r="J130" i="5"/>
  <c r="K130" i="5" s="1"/>
  <c r="J129" i="5"/>
  <c r="K129" i="5" s="1"/>
  <c r="J128" i="5"/>
  <c r="K128" i="5" s="1"/>
  <c r="J127" i="5"/>
  <c r="K127" i="5" s="1"/>
  <c r="J124" i="5"/>
  <c r="K124" i="5" s="1"/>
  <c r="J122" i="5"/>
  <c r="K122" i="5" s="1"/>
  <c r="J121" i="5"/>
  <c r="K121" i="5" s="1"/>
  <c r="J119" i="5"/>
  <c r="K119" i="5" s="1"/>
  <c r="J118" i="5"/>
  <c r="K118" i="5" s="1"/>
  <c r="J117" i="5"/>
  <c r="K117" i="5" s="1"/>
  <c r="J115" i="5"/>
  <c r="K115" i="5" s="1"/>
  <c r="J114" i="5"/>
  <c r="K114" i="5" s="1"/>
  <c r="J113" i="5"/>
  <c r="K113" i="5" s="1"/>
  <c r="J109" i="5"/>
  <c r="K109" i="5" s="1"/>
  <c r="J106" i="5"/>
  <c r="K106" i="5" s="1"/>
  <c r="J105" i="5"/>
  <c r="K105" i="5" s="1"/>
  <c r="J104" i="5"/>
  <c r="K104" i="5" s="1"/>
  <c r="J102" i="5"/>
  <c r="K102" i="5" s="1"/>
  <c r="J100" i="5"/>
  <c r="K100" i="5" s="1"/>
  <c r="J98" i="5"/>
  <c r="K98" i="5" s="1"/>
  <c r="J96" i="5"/>
  <c r="K96" i="5" s="1"/>
  <c r="J91" i="5"/>
  <c r="K91" i="5" s="1"/>
  <c r="J89" i="5"/>
  <c r="K89" i="5" s="1"/>
  <c r="J88" i="5"/>
  <c r="K88" i="5" s="1"/>
  <c r="J85" i="5"/>
  <c r="K85" i="5" s="1"/>
  <c r="J84" i="5"/>
  <c r="K84" i="5" s="1"/>
  <c r="J83" i="5"/>
  <c r="K83" i="5" s="1"/>
  <c r="J82" i="5"/>
  <c r="K82" i="5" s="1"/>
  <c r="J81" i="5"/>
  <c r="K81" i="5" s="1"/>
  <c r="J80" i="5"/>
  <c r="K80" i="5" s="1"/>
  <c r="J78" i="5"/>
  <c r="K78" i="5" s="1"/>
  <c r="J267" i="5"/>
  <c r="K267" i="5" s="1"/>
  <c r="J266" i="5"/>
  <c r="K266" i="5" s="1"/>
  <c r="J265" i="5"/>
  <c r="K265" i="5" s="1"/>
  <c r="J264" i="5"/>
  <c r="K264" i="5" s="1"/>
  <c r="J263" i="5"/>
  <c r="K263" i="5" s="1"/>
  <c r="J262" i="5"/>
  <c r="K262" i="5" s="1"/>
  <c r="J261" i="5"/>
  <c r="K261" i="5" s="1"/>
  <c r="J260" i="5"/>
  <c r="K260" i="5" s="1"/>
  <c r="J259" i="5"/>
  <c r="K259" i="5" s="1"/>
  <c r="J258" i="5"/>
  <c r="K258" i="5" s="1"/>
  <c r="J257" i="5"/>
  <c r="K257" i="5" s="1"/>
  <c r="J256" i="5"/>
  <c r="K256" i="5" s="1"/>
  <c r="J255" i="5"/>
  <c r="K255" i="5" s="1"/>
  <c r="J254" i="5"/>
  <c r="K254" i="5" s="1"/>
  <c r="J253" i="5"/>
  <c r="K253" i="5" s="1"/>
  <c r="J252" i="5"/>
  <c r="K252" i="5" s="1"/>
  <c r="J251" i="5"/>
  <c r="K251" i="5" s="1"/>
  <c r="J250" i="5"/>
  <c r="K250" i="5" s="1"/>
  <c r="J249" i="5"/>
  <c r="K249" i="5" s="1"/>
  <c r="J248" i="5"/>
  <c r="K248" i="5" s="1"/>
  <c r="J247" i="5"/>
  <c r="K247" i="5" s="1"/>
  <c r="J246" i="5"/>
  <c r="K246" i="5" s="1"/>
  <c r="J245" i="5"/>
  <c r="K245" i="5" s="1"/>
  <c r="J244" i="5"/>
  <c r="K244" i="5" s="1"/>
  <c r="J243" i="5"/>
  <c r="K243" i="5" s="1"/>
  <c r="J242" i="5"/>
  <c r="K242" i="5" s="1"/>
  <c r="J241" i="5"/>
  <c r="K241" i="5" s="1"/>
  <c r="J240" i="5"/>
  <c r="K240" i="5" s="1"/>
  <c r="J239" i="5"/>
  <c r="K239" i="5" s="1"/>
  <c r="J238" i="5"/>
  <c r="K238" i="5" s="1"/>
  <c r="J237" i="5"/>
  <c r="K237" i="5" s="1"/>
  <c r="J236" i="5"/>
  <c r="K236" i="5" s="1"/>
  <c r="J235" i="5"/>
  <c r="K235" i="5" s="1"/>
  <c r="J234" i="5"/>
  <c r="K234" i="5" s="1"/>
  <c r="J233" i="5"/>
  <c r="K233" i="5" s="1"/>
  <c r="J232" i="5"/>
  <c r="K232" i="5" s="1"/>
  <c r="J231" i="5"/>
  <c r="K231" i="5" s="1"/>
  <c r="J230" i="5"/>
  <c r="K230" i="5" s="1"/>
  <c r="J229" i="5"/>
  <c r="K229" i="5" s="1"/>
  <c r="J228" i="5"/>
  <c r="K228" i="5" s="1"/>
  <c r="J227" i="5"/>
  <c r="K227" i="5" s="1"/>
  <c r="J226" i="5"/>
  <c r="K226" i="5" s="1"/>
  <c r="J225" i="5"/>
  <c r="K225" i="5" s="1"/>
  <c r="J224" i="5"/>
  <c r="K224" i="5" s="1"/>
  <c r="J223" i="5"/>
  <c r="K223" i="5" s="1"/>
  <c r="J222" i="5"/>
  <c r="K222" i="5" s="1"/>
  <c r="J220" i="5"/>
  <c r="K220" i="5" s="1"/>
  <c r="J219" i="5"/>
  <c r="K219" i="5" s="1"/>
  <c r="J218" i="5"/>
  <c r="K218" i="5" s="1"/>
  <c r="J217" i="5"/>
  <c r="K217" i="5" s="1"/>
  <c r="J216" i="5"/>
  <c r="K216" i="5" s="1"/>
  <c r="J215" i="5"/>
  <c r="K215" i="5" s="1"/>
  <c r="J214" i="5"/>
  <c r="K214" i="5" s="1"/>
  <c r="J213" i="5"/>
  <c r="K213" i="5" s="1"/>
  <c r="J212" i="5"/>
  <c r="K212" i="5" s="1"/>
  <c r="J211" i="5"/>
  <c r="K211" i="5" s="1"/>
  <c r="J210" i="5"/>
  <c r="K210" i="5" s="1"/>
  <c r="J209" i="5"/>
  <c r="K209" i="5" s="1"/>
  <c r="J207" i="5"/>
  <c r="K207" i="5" s="1"/>
  <c r="J206" i="5"/>
  <c r="K206" i="5" s="1"/>
  <c r="J205" i="5"/>
  <c r="K205" i="5" s="1"/>
  <c r="J204" i="5"/>
  <c r="K204" i="5" s="1"/>
  <c r="J203" i="5"/>
  <c r="K203" i="5" s="1"/>
  <c r="J202" i="5"/>
  <c r="K202" i="5" s="1"/>
  <c r="J201" i="5"/>
  <c r="K201" i="5" s="1"/>
  <c r="J200" i="5"/>
  <c r="K200" i="5" s="1"/>
  <c r="J199" i="5"/>
  <c r="K199" i="5" s="1"/>
  <c r="J198" i="5"/>
  <c r="K198" i="5" s="1"/>
  <c r="J197" i="5"/>
  <c r="K197" i="5" s="1"/>
  <c r="J196" i="5"/>
  <c r="K196" i="5" s="1"/>
  <c r="J195" i="5"/>
  <c r="K195" i="5" s="1"/>
  <c r="J185" i="5"/>
  <c r="K185" i="5" s="1"/>
  <c r="J184" i="5"/>
  <c r="K184" i="5" s="1"/>
  <c r="J183" i="5"/>
  <c r="K183" i="5" s="1"/>
  <c r="J168" i="5"/>
  <c r="K168" i="5" s="1"/>
  <c r="J169" i="5"/>
  <c r="K169" i="5" s="1"/>
  <c r="J170" i="5"/>
  <c r="K170" i="5" s="1"/>
  <c r="J167" i="5"/>
  <c r="K167" i="5" s="1"/>
  <c r="J221" i="5"/>
  <c r="K221" i="5" s="1"/>
  <c r="J208" i="5"/>
  <c r="K208" i="5" s="1"/>
  <c r="J194" i="5"/>
  <c r="K194" i="5" s="1"/>
  <c r="J193" i="5"/>
  <c r="K193" i="5" s="1"/>
  <c r="J192" i="5"/>
  <c r="K192" i="5" s="1"/>
  <c r="J191" i="5"/>
  <c r="K191" i="5" s="1"/>
  <c r="J190" i="5"/>
  <c r="K190" i="5" s="1"/>
  <c r="J189" i="5"/>
  <c r="K189" i="5" s="1"/>
  <c r="J188" i="5"/>
  <c r="K188" i="5" s="1"/>
  <c r="J187" i="5"/>
  <c r="K187" i="5" s="1"/>
  <c r="J186" i="5"/>
  <c r="K186" i="5" s="1"/>
  <c r="J182" i="5"/>
  <c r="K182" i="5" s="1"/>
  <c r="J181" i="5"/>
  <c r="K181" i="5" s="1"/>
  <c r="J180" i="5"/>
  <c r="K180" i="5" s="1"/>
  <c r="J179" i="5"/>
  <c r="K179" i="5" s="1"/>
  <c r="J178" i="5"/>
  <c r="K178" i="5" s="1"/>
  <c r="J177" i="5"/>
  <c r="K177" i="5" s="1"/>
  <c r="J176" i="5"/>
  <c r="K176" i="5" s="1"/>
  <c r="J175" i="5"/>
  <c r="K175" i="5" s="1"/>
  <c r="J174" i="5"/>
  <c r="K174" i="5" s="1"/>
  <c r="J173" i="5"/>
  <c r="K173" i="5" s="1"/>
  <c r="J172" i="5"/>
  <c r="K172" i="5" s="1"/>
  <c r="J171" i="5"/>
  <c r="K171" i="5" s="1"/>
  <c r="J59" i="5"/>
  <c r="K59" i="5" s="1"/>
  <c r="J58" i="5"/>
  <c r="K58" i="5" s="1"/>
  <c r="J57" i="5"/>
  <c r="K57" i="5" s="1"/>
  <c r="J56" i="5"/>
  <c r="K56" i="5" s="1"/>
  <c r="J55" i="5"/>
  <c r="K55" i="5" s="1"/>
  <c r="J54" i="5"/>
  <c r="K54" i="5" s="1"/>
  <c r="J53" i="5"/>
  <c r="K53" i="5" s="1"/>
  <c r="J52" i="5"/>
  <c r="K52" i="5" s="1"/>
  <c r="J51" i="5"/>
  <c r="K51" i="5" s="1"/>
  <c r="J50" i="5"/>
  <c r="K50" i="5" s="1"/>
  <c r="J49" i="5"/>
  <c r="K49" i="5" s="1"/>
  <c r="J48" i="5"/>
  <c r="K48" i="5" s="1"/>
  <c r="J47" i="5"/>
  <c r="K47" i="5" s="1"/>
  <c r="J46" i="5"/>
  <c r="K46" i="5" s="1"/>
  <c r="J45" i="5"/>
  <c r="K45" i="5" s="1"/>
  <c r="J43" i="5"/>
  <c r="K43" i="5" s="1"/>
  <c r="J42" i="5"/>
  <c r="K42" i="5" s="1"/>
  <c r="J41" i="5"/>
  <c r="K41" i="5" s="1"/>
  <c r="J38" i="5"/>
  <c r="K38" i="5" s="1"/>
  <c r="J37" i="5"/>
  <c r="K37" i="5" s="1"/>
  <c r="J33" i="5"/>
  <c r="K33" i="5" s="1"/>
  <c r="J32" i="5"/>
  <c r="K32" i="5" s="1"/>
  <c r="J30" i="5"/>
  <c r="K30" i="5" s="1"/>
  <c r="J29" i="5"/>
  <c r="K29" i="5" s="1"/>
  <c r="J28" i="5"/>
  <c r="K28" i="5" s="1"/>
  <c r="J26" i="5"/>
  <c r="K26" i="5" s="1"/>
  <c r="J25" i="5"/>
  <c r="K25" i="5" s="1"/>
  <c r="J7" i="5"/>
  <c r="K7" i="5" s="1"/>
  <c r="J8" i="5"/>
  <c r="K8" i="5" s="1"/>
  <c r="J9" i="5"/>
  <c r="K9" i="5" s="1"/>
  <c r="J10" i="5"/>
  <c r="K10" i="5" s="1"/>
  <c r="J11" i="5"/>
  <c r="K11" i="5" s="1"/>
  <c r="J12" i="5"/>
  <c r="K12" i="5" s="1"/>
  <c r="J13" i="5"/>
  <c r="K13" i="5" s="1"/>
  <c r="J14" i="5"/>
  <c r="K14" i="5" s="1"/>
  <c r="J15" i="5"/>
  <c r="K15" i="5" s="1"/>
  <c r="J16" i="5"/>
  <c r="K16" i="5" s="1"/>
  <c r="J17" i="5"/>
  <c r="K17" i="5" s="1"/>
  <c r="J18" i="5"/>
  <c r="K18" i="5" s="1"/>
  <c r="J19" i="5"/>
  <c r="K19" i="5" s="1"/>
  <c r="J20" i="5"/>
  <c r="K20" i="5" s="1"/>
  <c r="J21" i="5"/>
  <c r="K21" i="5" s="1"/>
  <c r="J22" i="5"/>
  <c r="K22" i="5" s="1"/>
  <c r="J6" i="5"/>
  <c r="K6" i="5" s="1"/>
  <c r="J44" i="5" l="1"/>
  <c r="K44" i="5" s="1"/>
  <c r="J40" i="5"/>
  <c r="K40" i="5" s="1"/>
  <c r="J39" i="5"/>
  <c r="K39" i="5" s="1"/>
  <c r="J36" i="5"/>
  <c r="K36" i="5" s="1"/>
  <c r="J35" i="5"/>
  <c r="K35" i="5" s="1"/>
  <c r="J34" i="5"/>
  <c r="K34" i="5" s="1"/>
  <c r="J31" i="5"/>
  <c r="K31" i="5" s="1"/>
  <c r="J27" i="5"/>
  <c r="K27" i="5" s="1"/>
  <c r="J24" i="5"/>
  <c r="K24" i="5" s="1"/>
  <c r="J23" i="5"/>
  <c r="K23" i="5" s="1"/>
  <c r="J269" i="5"/>
  <c r="K269" i="5" s="1"/>
  <c r="J270" i="5"/>
  <c r="K270" i="5" s="1"/>
  <c r="J271" i="5"/>
  <c r="K271" i="5" s="1"/>
  <c r="J272" i="5"/>
  <c r="K272" i="5" s="1"/>
  <c r="J273" i="5"/>
  <c r="K273" i="5" s="1"/>
  <c r="J274" i="5"/>
  <c r="K274" i="5" s="1"/>
  <c r="J275" i="5"/>
  <c r="K275" i="5" s="1"/>
  <c r="J276" i="5"/>
  <c r="K276" i="5" s="1"/>
  <c r="J277" i="5"/>
  <c r="K277" i="5" s="1"/>
  <c r="J278" i="5"/>
  <c r="K278" i="5" s="1"/>
  <c r="J279" i="5"/>
  <c r="K279" i="5" s="1"/>
  <c r="J280" i="5"/>
  <c r="K280" i="5" s="1"/>
  <c r="J281" i="5"/>
  <c r="K281" i="5" s="1"/>
  <c r="J282" i="5"/>
  <c r="K282" i="5" s="1"/>
  <c r="J283" i="5"/>
  <c r="K283" i="5" s="1"/>
  <c r="J284" i="5"/>
  <c r="K284" i="5" s="1"/>
  <c r="J285" i="5"/>
  <c r="K285" i="5" s="1"/>
  <c r="J286" i="5"/>
  <c r="K286" i="5" s="1"/>
  <c r="J287" i="5"/>
  <c r="K287" i="5" s="1"/>
  <c r="J288" i="5"/>
  <c r="K288" i="5" s="1"/>
  <c r="J289" i="5"/>
  <c r="K289" i="5" s="1"/>
  <c r="J290" i="5"/>
  <c r="K290" i="5" s="1"/>
  <c r="J291" i="5"/>
  <c r="K291" i="5" s="1"/>
  <c r="J292" i="5"/>
  <c r="K292" i="5" s="1"/>
  <c r="J293" i="5"/>
  <c r="K293" i="5" s="1"/>
  <c r="J294" i="5"/>
  <c r="K294" i="5" s="1"/>
  <c r="J295" i="5"/>
  <c r="K295" i="5" s="1"/>
  <c r="J296" i="5"/>
  <c r="K296" i="5" s="1"/>
  <c r="J297" i="5"/>
  <c r="K297" i="5" s="1"/>
  <c r="J298" i="5"/>
  <c r="K298" i="5" s="1"/>
  <c r="J299" i="5"/>
  <c r="K299" i="5" s="1"/>
  <c r="J300" i="5"/>
  <c r="K300" i="5" s="1"/>
  <c r="J301" i="5"/>
  <c r="K301" i="5" s="1"/>
  <c r="J302" i="5"/>
  <c r="K302" i="5" s="1"/>
  <c r="J303" i="5"/>
  <c r="K303" i="5" s="1"/>
  <c r="J304" i="5"/>
  <c r="K304" i="5" s="1"/>
  <c r="J305" i="5"/>
  <c r="K305" i="5" s="1"/>
  <c r="J306" i="5"/>
  <c r="K306" i="5" s="1"/>
  <c r="J307" i="5"/>
  <c r="K307" i="5" s="1"/>
  <c r="J308" i="5"/>
  <c r="K308" i="5" s="1"/>
  <c r="J309" i="5"/>
  <c r="K309" i="5" s="1"/>
  <c r="J310" i="5"/>
  <c r="K310" i="5" s="1"/>
  <c r="J311" i="5"/>
  <c r="K311" i="5" s="1"/>
  <c r="J312" i="5"/>
  <c r="K312" i="5" s="1"/>
  <c r="J313" i="5"/>
  <c r="K313" i="5" s="1"/>
  <c r="J314" i="5"/>
  <c r="K314" i="5" s="1"/>
  <c r="J315" i="5"/>
  <c r="K315" i="5" s="1"/>
  <c r="J316" i="5"/>
  <c r="K316" i="5" s="1"/>
  <c r="J317" i="5"/>
  <c r="K317" i="5" s="1"/>
  <c r="J318" i="5"/>
  <c r="K318" i="5" s="1"/>
  <c r="J319" i="5"/>
  <c r="K319" i="5" s="1"/>
  <c r="J320" i="5"/>
  <c r="K320" i="5" s="1"/>
  <c r="J321" i="5"/>
  <c r="K321" i="5" s="1"/>
  <c r="J322" i="5"/>
  <c r="K322" i="5" s="1"/>
  <c r="J323" i="5"/>
  <c r="K323" i="5" s="1"/>
  <c r="J324" i="5"/>
  <c r="K324" i="5" s="1"/>
  <c r="J325" i="5"/>
  <c r="K325" i="5" s="1"/>
  <c r="J326" i="5"/>
  <c r="K326" i="5" s="1"/>
  <c r="J327" i="5"/>
  <c r="K327" i="5" s="1"/>
  <c r="J328" i="5"/>
  <c r="K328" i="5" s="1"/>
  <c r="J329" i="5"/>
  <c r="K329" i="5" s="1"/>
  <c r="J330" i="5"/>
  <c r="K330" i="5" s="1"/>
  <c r="J331" i="5"/>
  <c r="K331" i="5" s="1"/>
  <c r="J332" i="5"/>
  <c r="K332" i="5" s="1"/>
  <c r="J333" i="5"/>
  <c r="K333" i="5" s="1"/>
  <c r="J334" i="5"/>
  <c r="K334" i="5" s="1"/>
  <c r="J335" i="5"/>
  <c r="K335" i="5" s="1"/>
  <c r="J336" i="5"/>
  <c r="K336" i="5" s="1"/>
  <c r="J337" i="5"/>
  <c r="K337" i="5" s="1"/>
  <c r="J338" i="5"/>
  <c r="K338" i="5" s="1"/>
  <c r="J339" i="5"/>
  <c r="K339" i="5" s="1"/>
  <c r="J340" i="5"/>
  <c r="K340" i="5" s="1"/>
  <c r="J341" i="5"/>
  <c r="K341" i="5" s="1"/>
  <c r="J268" i="5"/>
  <c r="K268" i="5" s="1"/>
</calcChain>
</file>

<file path=xl/sharedStrings.xml><?xml version="1.0" encoding="utf-8"?>
<sst xmlns="http://schemas.openxmlformats.org/spreadsheetml/2006/main" count="1862" uniqueCount="241">
  <si>
    <t>дка</t>
  </si>
  <si>
    <t>Община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</si>
  <si>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</si>
  <si>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</si>
  <si>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</si>
  <si>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</si>
  <si>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</si>
  <si>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</si>
  <si>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ливада</t>
  </si>
  <si>
    <t>V</t>
  </si>
  <si>
    <t>VI</t>
  </si>
  <si>
    <t>IX</t>
  </si>
  <si>
    <t>Александрово</t>
  </si>
  <si>
    <t>пасище, мера</t>
  </si>
  <si>
    <t>Брестово</t>
  </si>
  <si>
    <t>06536.247.20</t>
  </si>
  <si>
    <t>06536.95.6</t>
  </si>
  <si>
    <t>VII</t>
  </si>
  <si>
    <t>06536.123.23</t>
  </si>
  <si>
    <t>X</t>
  </si>
  <si>
    <t>06536.229.5</t>
  </si>
  <si>
    <t>Владиня</t>
  </si>
  <si>
    <t>11452.55.8</t>
  </si>
  <si>
    <t>III</t>
  </si>
  <si>
    <t>Деветаки</t>
  </si>
  <si>
    <t>20420.23.7</t>
  </si>
  <si>
    <t>20420.99.11</t>
  </si>
  <si>
    <t>20420.106.15</t>
  </si>
  <si>
    <t>20420.128.20</t>
  </si>
  <si>
    <t>20420.134.10</t>
  </si>
  <si>
    <t>20420.134.39</t>
  </si>
  <si>
    <t>20420.155.20</t>
  </si>
  <si>
    <t>20420.155.24</t>
  </si>
  <si>
    <t>20420.155.25</t>
  </si>
  <si>
    <t>20420.172.4</t>
  </si>
  <si>
    <t>IV</t>
  </si>
  <si>
    <t>20420.176.8</t>
  </si>
  <si>
    <t>20420.180.96</t>
  </si>
  <si>
    <t>Къкрина</t>
  </si>
  <si>
    <t>40837.154.39</t>
  </si>
  <si>
    <t>40837.23.34</t>
  </si>
  <si>
    <t>Пресяка</t>
  </si>
  <si>
    <t>58308.140.4</t>
  </si>
  <si>
    <t>58308.127.24</t>
  </si>
  <si>
    <t>Радювене</t>
  </si>
  <si>
    <t>69523.463.107</t>
  </si>
  <si>
    <t>69523.76.38</t>
  </si>
  <si>
    <t>69523.93.50</t>
  </si>
  <si>
    <t>69523.115.10</t>
  </si>
  <si>
    <t>69523.115.21</t>
  </si>
  <si>
    <t>69523.136.4</t>
  </si>
  <si>
    <t>69523.178.36</t>
  </si>
  <si>
    <t>69523.213.4</t>
  </si>
  <si>
    <t>69523.213.9</t>
  </si>
  <si>
    <t>69523.213.34</t>
  </si>
  <si>
    <t>Умаревци</t>
  </si>
  <si>
    <t>75112.44.9</t>
  </si>
  <si>
    <t>VIII</t>
  </si>
  <si>
    <t>Хлевене</t>
  </si>
  <si>
    <t>77311.39.40</t>
  </si>
  <si>
    <t>Ловеч</t>
  </si>
  <si>
    <t>пасище,мера</t>
  </si>
  <si>
    <t>пасище с храсти</t>
  </si>
  <si>
    <t>използв.ливада</t>
  </si>
  <si>
    <t>естествена ливада</t>
  </si>
  <si>
    <t>Тетевен</t>
  </si>
  <si>
    <t>Васильово</t>
  </si>
  <si>
    <t>Градежница</t>
  </si>
  <si>
    <t>Черни Вит</t>
  </si>
  <si>
    <t>Дивчовото</t>
  </si>
  <si>
    <t>Гложене</t>
  </si>
  <si>
    <t xml:space="preserve"> Глогово</t>
  </si>
  <si>
    <t>Галата</t>
  </si>
  <si>
    <t>Голям извор</t>
  </si>
  <si>
    <t>Български извор</t>
  </si>
  <si>
    <t>Малка Желязна</t>
  </si>
  <si>
    <t>10272.10.2</t>
  </si>
  <si>
    <t>10272.65.1</t>
  </si>
  <si>
    <t>10272.67.3</t>
  </si>
  <si>
    <t>10272.69.1</t>
  </si>
  <si>
    <t>10272.70.4</t>
  </si>
  <si>
    <t>10272.70.5</t>
  </si>
  <si>
    <t>10272.72.1</t>
  </si>
  <si>
    <t>10272.72.2</t>
  </si>
  <si>
    <t>10272.72.3</t>
  </si>
  <si>
    <t>10272.75.2</t>
  </si>
  <si>
    <t>10272.75.4</t>
  </si>
  <si>
    <t>10272.205.17</t>
  </si>
  <si>
    <t>10272.212.12</t>
  </si>
  <si>
    <t>10272.75.5</t>
  </si>
  <si>
    <t>20996.21.3</t>
  </si>
  <si>
    <t>80902.2.1</t>
  </si>
  <si>
    <t>Угърчин</t>
  </si>
  <si>
    <t>Голец</t>
  </si>
  <si>
    <t>пасище мера</t>
  </si>
  <si>
    <t>Пасище мера</t>
  </si>
  <si>
    <t>Кирчево</t>
  </si>
  <si>
    <t>Ливада</t>
  </si>
  <si>
    <t>Лесидрен</t>
  </si>
  <si>
    <t>Славщица</t>
  </si>
  <si>
    <t>пасище</t>
  </si>
  <si>
    <t>Микре</t>
  </si>
  <si>
    <t>Луковит</t>
  </si>
  <si>
    <t>Беленци</t>
  </si>
  <si>
    <t>Дерманци</t>
  </si>
  <si>
    <t>Карлуково</t>
  </si>
  <si>
    <t>Торос</t>
  </si>
  <si>
    <t>Петревене</t>
  </si>
  <si>
    <t>Тодоричене</t>
  </si>
  <si>
    <t>Ъглен</t>
  </si>
  <si>
    <t>36943.10.164</t>
  </si>
  <si>
    <t>36943.15.15</t>
  </si>
  <si>
    <t>36943.15.20</t>
  </si>
  <si>
    <t>36943.17.6</t>
  </si>
  <si>
    <t>36943.17.8</t>
  </si>
  <si>
    <t>43325.130.205</t>
  </si>
  <si>
    <t>67057.13.32</t>
  </si>
  <si>
    <t>75054.45.90</t>
  </si>
  <si>
    <t>75054.479.11</t>
  </si>
  <si>
    <t>75054.479.13</t>
  </si>
  <si>
    <t>75054.479.15</t>
  </si>
  <si>
    <t>75054.479.80</t>
  </si>
  <si>
    <t>75054.545.8</t>
  </si>
  <si>
    <t>75054.604.80</t>
  </si>
  <si>
    <t>75054.644.80</t>
  </si>
  <si>
    <t>48060.41.55</t>
  </si>
  <si>
    <t>48060.43.1</t>
  </si>
  <si>
    <t>48060.50.29</t>
  </si>
  <si>
    <t>48060.112.1</t>
  </si>
  <si>
    <t>48060.50.14</t>
  </si>
  <si>
    <t>Летница</t>
  </si>
  <si>
    <t>Крушуна</t>
  </si>
  <si>
    <t>40261.52.13</t>
  </si>
  <si>
    <t>40261.106.6</t>
  </si>
  <si>
    <t>40261.107.5</t>
  </si>
  <si>
    <t>40261.118.1</t>
  </si>
  <si>
    <t>Кърпачево</t>
  </si>
  <si>
    <t>40943.10.86</t>
  </si>
  <si>
    <t>40943.11.51</t>
  </si>
  <si>
    <t>40943.12.340</t>
  </si>
  <si>
    <t>40943.21.44</t>
  </si>
  <si>
    <t>40943.60.56</t>
  </si>
  <si>
    <t>40943.60.59</t>
  </si>
  <si>
    <t>40943.60.61</t>
  </si>
  <si>
    <t>40943.67.92</t>
  </si>
  <si>
    <t>40943.67.96</t>
  </si>
  <si>
    <t>40943.67.97</t>
  </si>
  <si>
    <t>40943.74.80</t>
  </si>
  <si>
    <t>40943.74.82</t>
  </si>
  <si>
    <t>40943.76.69</t>
  </si>
  <si>
    <t>40943.86.41</t>
  </si>
  <si>
    <t>40943.91.102</t>
  </si>
  <si>
    <t>40943.116.53</t>
  </si>
  <si>
    <t>40943.119.100</t>
  </si>
  <si>
    <t>40943.134.199</t>
  </si>
  <si>
    <t>40943.141.30</t>
  </si>
  <si>
    <t>40943.142.58</t>
  </si>
  <si>
    <t>40943.146.57</t>
  </si>
  <si>
    <t>40943.146.61</t>
  </si>
  <si>
    <t>40943.146.65</t>
  </si>
  <si>
    <t>40943.146.68</t>
  </si>
  <si>
    <t>40943.146.70</t>
  </si>
  <si>
    <t>40943.146.71</t>
  </si>
  <si>
    <t>40943.146.72</t>
  </si>
  <si>
    <t>40943.165.4</t>
  </si>
  <si>
    <t>40943.197.73</t>
  </si>
  <si>
    <t>40943.197.74</t>
  </si>
  <si>
    <t>40943.206.30</t>
  </si>
  <si>
    <t>40943.206.32</t>
  </si>
  <si>
    <t>40943.223.42</t>
  </si>
  <si>
    <t>40943.312.66</t>
  </si>
  <si>
    <t>40943.312.67</t>
  </si>
  <si>
    <t>40943.317.202</t>
  </si>
  <si>
    <t>40943.31.82</t>
  </si>
  <si>
    <t>40943.35.72</t>
  </si>
  <si>
    <t>40943.128.1</t>
  </si>
  <si>
    <t>40943.215.31</t>
  </si>
  <si>
    <t>40943.303.82</t>
  </si>
  <si>
    <t>40943.303.85</t>
  </si>
  <si>
    <t>40943.310.102</t>
  </si>
  <si>
    <t>Горско Сливово</t>
  </si>
  <si>
    <t>17244.814.23</t>
  </si>
  <si>
    <t>17244.311.20</t>
  </si>
  <si>
    <t>17244.312.1</t>
  </si>
  <si>
    <t>17244.320.4</t>
  </si>
  <si>
    <t>17244.320.6</t>
  </si>
  <si>
    <t>17244.323.8</t>
  </si>
  <si>
    <t>17244.324.16</t>
  </si>
  <si>
    <t>17244.344.2</t>
  </si>
  <si>
    <t>17244.353.1</t>
  </si>
  <si>
    <t>17244.354.3</t>
  </si>
  <si>
    <t>17244.329.19</t>
  </si>
  <si>
    <t>17244.288.1</t>
  </si>
  <si>
    <t>17244.302.1</t>
  </si>
  <si>
    <t>17244.305.1</t>
  </si>
  <si>
    <t>17244.320.1</t>
  </si>
  <si>
    <t>гл.експерт Г.Борисова</t>
  </si>
  <si>
    <t>17244.346.9</t>
  </si>
  <si>
    <t>00299.30.3</t>
  </si>
  <si>
    <t>00299.79.25</t>
  </si>
  <si>
    <t>00299.68.3</t>
  </si>
  <si>
    <t>00299.79.4</t>
  </si>
  <si>
    <t>Чавдарци</t>
  </si>
  <si>
    <t>115009</t>
  </si>
  <si>
    <t>115003</t>
  </si>
  <si>
    <t>115007</t>
  </si>
  <si>
    <t>40493.76.68</t>
  </si>
  <si>
    <t>40943.60.55</t>
  </si>
  <si>
    <t>48060.131.1</t>
  </si>
  <si>
    <t>17244.330.8</t>
  </si>
  <si>
    <t>17244.320.5</t>
  </si>
  <si>
    <t>17244.323.1</t>
  </si>
  <si>
    <t>17244.319.1</t>
  </si>
  <si>
    <t>115010</t>
  </si>
  <si>
    <t>17244.566.1</t>
  </si>
  <si>
    <t>17244.569.14</t>
  </si>
  <si>
    <t>17244.581.1</t>
  </si>
  <si>
    <t>17244.781.25</t>
  </si>
  <si>
    <t>17244.813.31</t>
  </si>
  <si>
    <t>00299.70.3</t>
  </si>
  <si>
    <t>00299.70.7</t>
  </si>
  <si>
    <t>00299.28.7</t>
  </si>
  <si>
    <t>00299.28.11</t>
  </si>
  <si>
    <t>00299.79.9</t>
  </si>
  <si>
    <t>00299.79.12</t>
  </si>
  <si>
    <t>00299.127.6</t>
  </si>
  <si>
    <t>00299.133.12</t>
  </si>
  <si>
    <t>00299.133.14</t>
  </si>
  <si>
    <t>00299.134.4</t>
  </si>
  <si>
    <t>00299.134.94</t>
  </si>
  <si>
    <t>00299.134.121</t>
  </si>
  <si>
    <t>00299.139.11</t>
  </si>
  <si>
    <t>Списък със свободни имоти с НТП "пасища, мери" и "ливади" от ДПФ за одобряване по чл. 37и, ал. 2 от ЗСПЗЗ, за стопанската 2020/2021 година, на територията на област Ловеч</t>
  </si>
  <si>
    <t>20996.21.2</t>
  </si>
  <si>
    <t>Изготвил: /П/</t>
  </si>
  <si>
    <t>Приложение № 1 към Заповед № РД 46-88/26.02.2020 г.</t>
  </si>
  <si>
    <t>срок на
 предоставяне</t>
  </si>
  <si>
    <t>лв./дка -начална тръжна</t>
  </si>
  <si>
    <t xml:space="preserve"> общ размер на начална тръжна
 за имота </t>
  </si>
  <si>
    <t>Депозит
    20%</t>
  </si>
  <si>
    <t>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</si>
</sst>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15" x14ac:knownFonts="1"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1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164" fontId="7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8" fillId="0" borderId="0" xfId="0" applyFont="1"/>
    <xf numFmtId="49" fontId="8" fillId="0" borderId="0" xfId="0" applyNumberFormat="1" applyFont="1" applyAlignment="1">
      <alignment horizontal="right"/>
    </xf>
    <xf numFmtId="49" fontId="7" fillId="0" borderId="0" xfId="0" applyNumberFormat="1" applyFont="1" applyBorder="1"/>
    <xf numFmtId="49" fontId="7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0" xfId="0" applyFont="1" applyBorder="1"/>
    <xf numFmtId="0" fontId="10" fillId="0" borderId="1" xfId="0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wrapText="1"/>
    </xf>
    <xf numFmtId="164" fontId="10" fillId="0" borderId="1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top" wrapText="1"/>
    </xf>
    <xf numFmtId="0" fontId="10" fillId="0" borderId="1" xfId="0" applyFont="1" applyBorder="1" applyAlignment="1">
      <alignment horizontal="right"/>
    </xf>
    <xf numFmtId="49" fontId="10" fillId="0" borderId="1" xfId="0" applyNumberFormat="1" applyFont="1" applyBorder="1" applyAlignment="1">
      <alignment horizontal="right" vertical="top" wrapText="1"/>
    </xf>
    <xf numFmtId="49" fontId="2" fillId="2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right" vertical="top" wrapText="1"/>
    </xf>
    <xf numFmtId="0" fontId="10" fillId="0" borderId="1" xfId="0" applyFont="1" applyBorder="1" applyAlignment="1">
      <alignment horizontal="right" wrapText="1"/>
    </xf>
    <xf numFmtId="0" fontId="10" fillId="0" borderId="1" xfId="1" applyFont="1" applyBorder="1" applyAlignment="1">
      <alignment horizontal="right" wrapText="1"/>
    </xf>
    <xf numFmtId="49" fontId="10" fillId="0" borderId="1" xfId="0" applyNumberFormat="1" applyFont="1" applyBorder="1" applyAlignment="1">
      <alignment horizontal="right" wrapText="1"/>
    </xf>
    <xf numFmtId="0" fontId="7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49" fontId="8" fillId="0" borderId="0" xfId="0" applyNumberFormat="1" applyFont="1" applyAlignment="1"/>
    <xf numFmtId="49" fontId="1" fillId="0" borderId="0" xfId="0" applyNumberFormat="1" applyFont="1"/>
    <xf numFmtId="164" fontId="10" fillId="0" borderId="0" xfId="0" applyNumberFormat="1" applyFont="1" applyBorder="1" applyAlignment="1">
      <alignment horizontal="right" wrapText="1"/>
    </xf>
    <xf numFmtId="164" fontId="10" fillId="0" borderId="0" xfId="1" applyNumberFormat="1" applyFont="1" applyBorder="1" applyAlignment="1">
      <alignment horizontal="right" wrapText="1"/>
    </xf>
    <xf numFmtId="164" fontId="7" fillId="0" borderId="0" xfId="0" applyNumberFormat="1" applyFont="1" applyBorder="1"/>
    <xf numFmtId="49" fontId="1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0" fontId="2" fillId="0" borderId="2" xfId="0" applyFont="1" applyBorder="1"/>
    <xf numFmtId="49" fontId="1" fillId="0" borderId="0" xfId="0" applyNumberFormat="1" applyFont="1" applyAlignment="1"/>
    <xf numFmtId="0" fontId="12" fillId="0" borderId="0" xfId="0" applyFont="1"/>
    <xf numFmtId="49" fontId="13" fillId="0" borderId="0" xfId="0" applyNumberFormat="1" applyFont="1" applyBorder="1"/>
    <xf numFmtId="49" fontId="13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2" fontId="7" fillId="0" borderId="1" xfId="0" applyNumberFormat="1" applyFont="1" applyBorder="1"/>
    <xf numFmtId="2" fontId="7" fillId="0" borderId="2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5"/>
  <sheetViews>
    <sheetView tabSelected="1" zoomScale="85" zoomScaleNormal="85" workbookViewId="0">
      <selection activeCell="E6" sqref="E6:E341"/>
    </sheetView>
  </sheetViews>
  <sheetFormatPr defaultRowHeight="15.75" x14ac:dyDescent="0.25"/>
  <cols>
    <col min="1" max="1" width="5.5703125" style="1" customWidth="1"/>
    <col min="2" max="2" width="23" style="10" customWidth="1"/>
    <col min="3" max="3" width="26.42578125" style="10" customWidth="1"/>
    <col min="4" max="4" width="17.140625" style="5" customWidth="1"/>
    <col min="5" max="5" width="17.7109375" style="19" customWidth="1"/>
    <col min="6" max="6" width="27.140625" style="16" customWidth="1"/>
    <col min="7" max="7" width="16.28515625" style="16" customWidth="1"/>
    <col min="8" max="8" width="14.85546875" style="1" customWidth="1"/>
    <col min="9" max="9" width="11.28515625" style="1" customWidth="1"/>
    <col min="10" max="10" width="13.5703125" style="1" customWidth="1"/>
    <col min="11" max="11" width="11.140625" style="1" customWidth="1"/>
    <col min="12" max="16384" width="9.140625" style="1"/>
  </cols>
  <sheetData>
    <row r="1" spans="1:11" ht="46.5" customHeight="1" x14ac:dyDescent="0.25">
      <c r="A1" s="97" t="s">
        <v>232</v>
      </c>
      <c r="B1" s="98"/>
      <c r="C1" s="98"/>
      <c r="D1" s="98"/>
      <c r="E1" s="98"/>
      <c r="F1" s="98"/>
      <c r="G1" s="98"/>
    </row>
    <row r="2" spans="1:11" ht="17.25" customHeight="1" x14ac:dyDescent="0.25">
      <c r="A2" s="67"/>
      <c r="B2" s="68"/>
      <c r="C2" s="68"/>
      <c r="D2" s="68"/>
      <c r="E2" s="68"/>
      <c r="F2" s="64"/>
      <c r="G2" s="74" t="s">
        <v>235</v>
      </c>
    </row>
    <row r="3" spans="1:11" ht="33" customHeight="1" x14ac:dyDescent="0.25">
      <c r="A3" s="100" t="s">
        <v>2</v>
      </c>
      <c r="B3" s="99" t="s">
        <v>1</v>
      </c>
      <c r="C3" s="99" t="s">
        <v>3</v>
      </c>
      <c r="D3" s="99" t="s">
        <v>4</v>
      </c>
      <c r="E3" s="80" t="s">
        <v>5</v>
      </c>
      <c r="F3" s="99" t="s">
        <v>6</v>
      </c>
      <c r="G3" s="99" t="s">
        <v>7</v>
      </c>
      <c r="H3" s="93" t="s">
        <v>236</v>
      </c>
      <c r="I3" s="94" t="s">
        <v>237</v>
      </c>
      <c r="J3" s="95" t="s">
        <v>238</v>
      </c>
      <c r="K3" s="96" t="s">
        <v>239</v>
      </c>
    </row>
    <row r="4" spans="1:11" ht="13.5" customHeight="1" x14ac:dyDescent="0.25">
      <c r="A4" s="100"/>
      <c r="B4" s="99"/>
      <c r="C4" s="99"/>
      <c r="D4" s="99"/>
      <c r="E4" s="81" t="s">
        <v>0</v>
      </c>
      <c r="F4" s="99"/>
      <c r="G4" s="99"/>
      <c r="H4" s="93"/>
      <c r="I4" s="94"/>
      <c r="J4" s="95"/>
      <c r="K4" s="96"/>
    </row>
    <row r="5" spans="1:11" ht="13.5" customHeight="1" x14ac:dyDescent="0.25">
      <c r="A5" s="83"/>
      <c r="B5" s="84"/>
      <c r="C5" s="84"/>
      <c r="D5" s="84"/>
      <c r="E5" s="85"/>
      <c r="F5" s="84"/>
      <c r="G5" s="86"/>
      <c r="H5" s="87"/>
      <c r="I5" s="88"/>
      <c r="J5" s="89"/>
      <c r="K5" s="90"/>
    </row>
    <row r="6" spans="1:11" ht="15.75" customHeight="1" x14ac:dyDescent="0.25">
      <c r="A6" s="62">
        <v>1</v>
      </c>
      <c r="B6" s="75" t="s">
        <v>60</v>
      </c>
      <c r="C6" s="75" t="s">
        <v>12</v>
      </c>
      <c r="D6" s="76" t="s">
        <v>221</v>
      </c>
      <c r="E6" s="77">
        <v>9.9990000000000006</v>
      </c>
      <c r="F6" s="78" t="s">
        <v>13</v>
      </c>
      <c r="G6" s="79" t="s">
        <v>23</v>
      </c>
      <c r="H6" s="82" t="s">
        <v>240</v>
      </c>
      <c r="I6" s="92">
        <v>7</v>
      </c>
      <c r="J6" s="92">
        <f>I6*E6</f>
        <v>69.993000000000009</v>
      </c>
      <c r="K6" s="92">
        <f>J6*20%</f>
        <v>13.998600000000003</v>
      </c>
    </row>
    <row r="7" spans="1:11" ht="15.75" customHeight="1" x14ac:dyDescent="0.25">
      <c r="A7" s="62">
        <v>2</v>
      </c>
      <c r="B7" s="20" t="s">
        <v>60</v>
      </c>
      <c r="C7" s="20" t="s">
        <v>12</v>
      </c>
      <c r="D7" s="61" t="s">
        <v>222</v>
      </c>
      <c r="E7" s="59">
        <v>4.399</v>
      </c>
      <c r="F7" s="22" t="s">
        <v>13</v>
      </c>
      <c r="G7" s="69" t="s">
        <v>9</v>
      </c>
      <c r="H7" s="82" t="s">
        <v>240</v>
      </c>
      <c r="I7" s="92">
        <v>7</v>
      </c>
      <c r="J7" s="92">
        <f t="shared" ref="J7:J22" si="0">I7*E7</f>
        <v>30.792999999999999</v>
      </c>
      <c r="K7" s="92">
        <f t="shared" ref="K7:K22" si="1">J7*20%</f>
        <v>6.1585999999999999</v>
      </c>
    </row>
    <row r="8" spans="1:11" ht="15.75" customHeight="1" x14ac:dyDescent="0.25">
      <c r="A8" s="62">
        <v>3</v>
      </c>
      <c r="B8" s="20" t="s">
        <v>60</v>
      </c>
      <c r="C8" s="20" t="s">
        <v>12</v>
      </c>
      <c r="D8" s="36" t="s">
        <v>198</v>
      </c>
      <c r="E8" s="21">
        <v>11.302</v>
      </c>
      <c r="F8" s="22" t="s">
        <v>13</v>
      </c>
      <c r="G8" s="70" t="s">
        <v>9</v>
      </c>
      <c r="H8" s="82" t="s">
        <v>240</v>
      </c>
      <c r="I8" s="92">
        <v>7</v>
      </c>
      <c r="J8" s="92">
        <f t="shared" si="0"/>
        <v>79.114000000000004</v>
      </c>
      <c r="K8" s="92">
        <f t="shared" si="1"/>
        <v>15.822800000000001</v>
      </c>
    </row>
    <row r="9" spans="1:11" ht="15.75" customHeight="1" x14ac:dyDescent="0.25">
      <c r="A9" s="62">
        <v>4</v>
      </c>
      <c r="B9" s="20" t="s">
        <v>60</v>
      </c>
      <c r="C9" s="20" t="s">
        <v>12</v>
      </c>
      <c r="D9" s="36" t="s">
        <v>199</v>
      </c>
      <c r="E9" s="21">
        <v>10.002000000000001</v>
      </c>
      <c r="F9" s="22" t="s">
        <v>13</v>
      </c>
      <c r="G9" s="70" t="s">
        <v>11</v>
      </c>
      <c r="H9" s="82" t="s">
        <v>240</v>
      </c>
      <c r="I9" s="92">
        <v>7</v>
      </c>
      <c r="J9" s="92">
        <f t="shared" si="0"/>
        <v>70.01400000000001</v>
      </c>
      <c r="K9" s="92">
        <f t="shared" si="1"/>
        <v>14.002800000000002</v>
      </c>
    </row>
    <row r="10" spans="1:11" ht="15.75" customHeight="1" x14ac:dyDescent="0.25">
      <c r="A10" s="62">
        <v>5</v>
      </c>
      <c r="B10" s="20" t="s">
        <v>60</v>
      </c>
      <c r="C10" s="20" t="s">
        <v>12</v>
      </c>
      <c r="D10" s="36" t="s">
        <v>200</v>
      </c>
      <c r="E10" s="21">
        <v>31.919</v>
      </c>
      <c r="F10" s="22" t="s">
        <v>13</v>
      </c>
      <c r="G10" s="70" t="s">
        <v>11</v>
      </c>
      <c r="H10" s="82" t="s">
        <v>240</v>
      </c>
      <c r="I10" s="92">
        <v>7</v>
      </c>
      <c r="J10" s="92">
        <f t="shared" si="0"/>
        <v>223.43299999999999</v>
      </c>
      <c r="K10" s="92">
        <f t="shared" si="1"/>
        <v>44.686599999999999</v>
      </c>
    </row>
    <row r="11" spans="1:11" ht="15.75" customHeight="1" x14ac:dyDescent="0.25">
      <c r="A11" s="62">
        <v>6</v>
      </c>
      <c r="B11" s="57" t="s">
        <v>60</v>
      </c>
      <c r="C11" s="57" t="s">
        <v>12</v>
      </c>
      <c r="D11" s="58" t="s">
        <v>219</v>
      </c>
      <c r="E11" s="59">
        <v>10.007999999999999</v>
      </c>
      <c r="F11" s="60" t="s">
        <v>13</v>
      </c>
      <c r="G11" s="69" t="s">
        <v>35</v>
      </c>
      <c r="H11" s="82" t="s">
        <v>240</v>
      </c>
      <c r="I11" s="92">
        <v>7</v>
      </c>
      <c r="J11" s="92">
        <f t="shared" si="0"/>
        <v>70.055999999999997</v>
      </c>
      <c r="K11" s="92">
        <f t="shared" si="1"/>
        <v>14.011200000000001</v>
      </c>
    </row>
    <row r="12" spans="1:11" ht="15.75" customHeight="1" x14ac:dyDescent="0.25">
      <c r="A12" s="62">
        <v>7</v>
      </c>
      <c r="B12" s="57" t="s">
        <v>60</v>
      </c>
      <c r="C12" s="57" t="s">
        <v>12</v>
      </c>
      <c r="D12" s="58" t="s">
        <v>220</v>
      </c>
      <c r="E12" s="59">
        <v>17.158999999999999</v>
      </c>
      <c r="F12" s="60" t="s">
        <v>13</v>
      </c>
      <c r="G12" s="69" t="s">
        <v>35</v>
      </c>
      <c r="H12" s="82" t="s">
        <v>240</v>
      </c>
      <c r="I12" s="92">
        <v>7</v>
      </c>
      <c r="J12" s="92">
        <f t="shared" si="0"/>
        <v>120.113</v>
      </c>
      <c r="K12" s="92">
        <f t="shared" si="1"/>
        <v>24.022600000000001</v>
      </c>
    </row>
    <row r="13" spans="1:11" ht="15.75" customHeight="1" x14ac:dyDescent="0.25">
      <c r="A13" s="62">
        <v>8</v>
      </c>
      <c r="B13" s="20" t="s">
        <v>60</v>
      </c>
      <c r="C13" s="20" t="s">
        <v>12</v>
      </c>
      <c r="D13" s="36" t="s">
        <v>201</v>
      </c>
      <c r="E13" s="21">
        <v>104.74</v>
      </c>
      <c r="F13" s="22" t="s">
        <v>13</v>
      </c>
      <c r="G13" s="70" t="s">
        <v>11</v>
      </c>
      <c r="H13" s="82" t="s">
        <v>240</v>
      </c>
      <c r="I13" s="92">
        <v>7</v>
      </c>
      <c r="J13" s="92">
        <f t="shared" si="0"/>
        <v>733.18</v>
      </c>
      <c r="K13" s="92">
        <f t="shared" si="1"/>
        <v>146.636</v>
      </c>
    </row>
    <row r="14" spans="1:11" ht="15.75" customHeight="1" x14ac:dyDescent="0.25">
      <c r="A14" s="62">
        <v>9</v>
      </c>
      <c r="B14" s="20" t="s">
        <v>60</v>
      </c>
      <c r="C14" s="20" t="s">
        <v>12</v>
      </c>
      <c r="D14" s="36" t="s">
        <v>223</v>
      </c>
      <c r="E14" s="21">
        <v>2.0030000000000001</v>
      </c>
      <c r="F14" s="22" t="s">
        <v>13</v>
      </c>
      <c r="G14" s="70" t="s">
        <v>11</v>
      </c>
      <c r="H14" s="82" t="s">
        <v>240</v>
      </c>
      <c r="I14" s="92">
        <v>7</v>
      </c>
      <c r="J14" s="92">
        <f t="shared" si="0"/>
        <v>14.021000000000001</v>
      </c>
      <c r="K14" s="92">
        <f t="shared" si="1"/>
        <v>2.8042000000000002</v>
      </c>
    </row>
    <row r="15" spans="1:11" ht="15.75" customHeight="1" x14ac:dyDescent="0.25">
      <c r="A15" s="62">
        <v>10</v>
      </c>
      <c r="B15" s="20" t="s">
        <v>60</v>
      </c>
      <c r="C15" s="20" t="s">
        <v>12</v>
      </c>
      <c r="D15" s="36" t="s">
        <v>224</v>
      </c>
      <c r="E15" s="21">
        <v>8.6639999999999997</v>
      </c>
      <c r="F15" s="22" t="s">
        <v>13</v>
      </c>
      <c r="G15" s="70" t="s">
        <v>11</v>
      </c>
      <c r="H15" s="82" t="s">
        <v>240</v>
      </c>
      <c r="I15" s="92">
        <v>7</v>
      </c>
      <c r="J15" s="92">
        <f t="shared" si="0"/>
        <v>60.647999999999996</v>
      </c>
      <c r="K15" s="92">
        <f t="shared" si="1"/>
        <v>12.1296</v>
      </c>
    </row>
    <row r="16" spans="1:11" ht="15.75" customHeight="1" x14ac:dyDescent="0.25">
      <c r="A16" s="62">
        <v>11</v>
      </c>
      <c r="B16" s="20" t="s">
        <v>60</v>
      </c>
      <c r="C16" s="20" t="s">
        <v>12</v>
      </c>
      <c r="D16" s="36" t="s">
        <v>225</v>
      </c>
      <c r="E16" s="21">
        <v>5.3289999999999997</v>
      </c>
      <c r="F16" s="22" t="s">
        <v>13</v>
      </c>
      <c r="G16" s="69" t="s">
        <v>23</v>
      </c>
      <c r="H16" s="82" t="s">
        <v>240</v>
      </c>
      <c r="I16" s="92">
        <v>7</v>
      </c>
      <c r="J16" s="92">
        <f t="shared" si="0"/>
        <v>37.302999999999997</v>
      </c>
      <c r="K16" s="92">
        <f t="shared" si="1"/>
        <v>7.4605999999999995</v>
      </c>
    </row>
    <row r="17" spans="1:11" ht="15.75" customHeight="1" x14ac:dyDescent="0.25">
      <c r="A17" s="62">
        <v>12</v>
      </c>
      <c r="B17" s="20" t="s">
        <v>60</v>
      </c>
      <c r="C17" s="20" t="s">
        <v>12</v>
      </c>
      <c r="D17" s="36" t="s">
        <v>226</v>
      </c>
      <c r="E17" s="21">
        <v>3.504</v>
      </c>
      <c r="F17" s="22" t="s">
        <v>13</v>
      </c>
      <c r="G17" s="70" t="s">
        <v>9</v>
      </c>
      <c r="H17" s="82" t="s">
        <v>240</v>
      </c>
      <c r="I17" s="92">
        <v>7</v>
      </c>
      <c r="J17" s="92">
        <f t="shared" si="0"/>
        <v>24.527999999999999</v>
      </c>
      <c r="K17" s="92">
        <f t="shared" si="1"/>
        <v>4.9055999999999997</v>
      </c>
    </row>
    <row r="18" spans="1:11" ht="15.75" customHeight="1" x14ac:dyDescent="0.25">
      <c r="A18" s="62">
        <v>13</v>
      </c>
      <c r="B18" s="20" t="s">
        <v>60</v>
      </c>
      <c r="C18" s="20" t="s">
        <v>12</v>
      </c>
      <c r="D18" s="36" t="s">
        <v>227</v>
      </c>
      <c r="E18" s="21">
        <v>1.851</v>
      </c>
      <c r="F18" s="22" t="s">
        <v>13</v>
      </c>
      <c r="G18" s="70" t="s">
        <v>9</v>
      </c>
      <c r="H18" s="82" t="s">
        <v>240</v>
      </c>
      <c r="I18" s="92">
        <v>7</v>
      </c>
      <c r="J18" s="92">
        <f t="shared" si="0"/>
        <v>12.957000000000001</v>
      </c>
      <c r="K18" s="92">
        <f t="shared" si="1"/>
        <v>2.5914000000000001</v>
      </c>
    </row>
    <row r="19" spans="1:11" ht="15.75" customHeight="1" x14ac:dyDescent="0.25">
      <c r="A19" s="62">
        <v>14</v>
      </c>
      <c r="B19" s="20" t="s">
        <v>60</v>
      </c>
      <c r="C19" s="20" t="s">
        <v>12</v>
      </c>
      <c r="D19" s="36" t="s">
        <v>228</v>
      </c>
      <c r="E19" s="21">
        <v>3.653</v>
      </c>
      <c r="F19" s="22" t="s">
        <v>13</v>
      </c>
      <c r="G19" s="70" t="s">
        <v>9</v>
      </c>
      <c r="H19" s="82" t="s">
        <v>240</v>
      </c>
      <c r="I19" s="92">
        <v>7</v>
      </c>
      <c r="J19" s="92">
        <f t="shared" si="0"/>
        <v>25.571000000000002</v>
      </c>
      <c r="K19" s="92">
        <f t="shared" si="1"/>
        <v>5.1142000000000003</v>
      </c>
    </row>
    <row r="20" spans="1:11" ht="15.75" customHeight="1" x14ac:dyDescent="0.25">
      <c r="A20" s="62">
        <v>15</v>
      </c>
      <c r="B20" s="20" t="s">
        <v>60</v>
      </c>
      <c r="C20" s="20" t="s">
        <v>12</v>
      </c>
      <c r="D20" s="36" t="s">
        <v>229</v>
      </c>
      <c r="E20" s="21">
        <v>3.996</v>
      </c>
      <c r="F20" s="22" t="s">
        <v>13</v>
      </c>
      <c r="G20" s="70" t="s">
        <v>9</v>
      </c>
      <c r="H20" s="82" t="s">
        <v>240</v>
      </c>
      <c r="I20" s="92">
        <v>7</v>
      </c>
      <c r="J20" s="92">
        <f t="shared" si="0"/>
        <v>27.972000000000001</v>
      </c>
      <c r="K20" s="92">
        <f t="shared" si="1"/>
        <v>5.5944000000000003</v>
      </c>
    </row>
    <row r="21" spans="1:11" ht="15.75" customHeight="1" x14ac:dyDescent="0.25">
      <c r="A21" s="62">
        <v>16</v>
      </c>
      <c r="B21" s="20" t="s">
        <v>60</v>
      </c>
      <c r="C21" s="20" t="s">
        <v>12</v>
      </c>
      <c r="D21" s="36" t="s">
        <v>230</v>
      </c>
      <c r="E21" s="21">
        <v>2.8980000000000001</v>
      </c>
      <c r="F21" s="22" t="s">
        <v>13</v>
      </c>
      <c r="G21" s="70" t="s">
        <v>9</v>
      </c>
      <c r="H21" s="82" t="s">
        <v>240</v>
      </c>
      <c r="I21" s="92">
        <v>7</v>
      </c>
      <c r="J21" s="92">
        <f t="shared" si="0"/>
        <v>20.286000000000001</v>
      </c>
      <c r="K21" s="92">
        <f t="shared" si="1"/>
        <v>4.0572000000000008</v>
      </c>
    </row>
    <row r="22" spans="1:11" ht="15.75" customHeight="1" x14ac:dyDescent="0.25">
      <c r="A22" s="62">
        <v>17</v>
      </c>
      <c r="B22" s="20" t="s">
        <v>60</v>
      </c>
      <c r="C22" s="20" t="s">
        <v>12</v>
      </c>
      <c r="D22" s="36" t="s">
        <v>231</v>
      </c>
      <c r="E22" s="21">
        <v>2.5009999999999999</v>
      </c>
      <c r="F22" s="22" t="s">
        <v>13</v>
      </c>
      <c r="G22" s="71" t="s">
        <v>9</v>
      </c>
      <c r="H22" s="82" t="s">
        <v>240</v>
      </c>
      <c r="I22" s="92">
        <v>7</v>
      </c>
      <c r="J22" s="92">
        <f t="shared" si="0"/>
        <v>17.506999999999998</v>
      </c>
      <c r="K22" s="92">
        <f t="shared" si="1"/>
        <v>3.5013999999999998</v>
      </c>
    </row>
    <row r="23" spans="1:11" ht="15.75" customHeight="1" x14ac:dyDescent="0.25">
      <c r="A23" s="62">
        <v>18</v>
      </c>
      <c r="B23" s="20" t="s">
        <v>60</v>
      </c>
      <c r="C23" s="20" t="s">
        <v>14</v>
      </c>
      <c r="D23" s="36" t="s">
        <v>15</v>
      </c>
      <c r="E23" s="21">
        <v>3.88</v>
      </c>
      <c r="F23" s="22" t="s">
        <v>8</v>
      </c>
      <c r="G23" s="70" t="s">
        <v>10</v>
      </c>
      <c r="H23" s="82" t="s">
        <v>240</v>
      </c>
      <c r="I23" s="91">
        <v>8</v>
      </c>
      <c r="J23" s="91">
        <f>I23*E23</f>
        <v>31.04</v>
      </c>
      <c r="K23" s="91">
        <f>J23*20%</f>
        <v>6.2080000000000002</v>
      </c>
    </row>
    <row r="24" spans="1:11" ht="16.5" customHeight="1" x14ac:dyDescent="0.25">
      <c r="A24" s="62">
        <v>19</v>
      </c>
      <c r="B24" s="20" t="s">
        <v>60</v>
      </c>
      <c r="C24" s="20" t="s">
        <v>14</v>
      </c>
      <c r="D24" s="36" t="s">
        <v>16</v>
      </c>
      <c r="E24" s="21">
        <v>9.1389999999999993</v>
      </c>
      <c r="F24" s="22" t="s">
        <v>8</v>
      </c>
      <c r="G24" s="70" t="s">
        <v>17</v>
      </c>
      <c r="H24" s="82" t="s">
        <v>240</v>
      </c>
      <c r="I24" s="91">
        <v>8</v>
      </c>
      <c r="J24" s="91">
        <f>I24*E24</f>
        <v>73.111999999999995</v>
      </c>
      <c r="K24" s="91">
        <f>J24*20%</f>
        <v>14.622399999999999</v>
      </c>
    </row>
    <row r="25" spans="1:11" ht="15.75" customHeight="1" x14ac:dyDescent="0.25">
      <c r="A25" s="62">
        <v>20</v>
      </c>
      <c r="B25" s="20" t="s">
        <v>60</v>
      </c>
      <c r="C25" s="20" t="s">
        <v>14</v>
      </c>
      <c r="D25" s="36" t="s">
        <v>18</v>
      </c>
      <c r="E25" s="21">
        <v>4.0990000000000002</v>
      </c>
      <c r="F25" s="22" t="s">
        <v>13</v>
      </c>
      <c r="G25" s="70" t="s">
        <v>19</v>
      </c>
      <c r="H25" s="82" t="s">
        <v>240</v>
      </c>
      <c r="I25" s="92">
        <v>7</v>
      </c>
      <c r="J25" s="92">
        <f t="shared" ref="J25:J26" si="2">I25*E25</f>
        <v>28.693000000000001</v>
      </c>
      <c r="K25" s="92">
        <f t="shared" ref="K25:K26" si="3">J25*20%</f>
        <v>5.7386000000000008</v>
      </c>
    </row>
    <row r="26" spans="1:11" ht="15.75" customHeight="1" x14ac:dyDescent="0.25">
      <c r="A26" s="62">
        <v>21</v>
      </c>
      <c r="B26" s="20" t="s">
        <v>60</v>
      </c>
      <c r="C26" s="20" t="s">
        <v>14</v>
      </c>
      <c r="D26" s="36" t="s">
        <v>20</v>
      </c>
      <c r="E26" s="21">
        <v>2</v>
      </c>
      <c r="F26" s="22" t="s">
        <v>13</v>
      </c>
      <c r="G26" s="70" t="s">
        <v>9</v>
      </c>
      <c r="H26" s="82" t="s">
        <v>240</v>
      </c>
      <c r="I26" s="92">
        <v>7</v>
      </c>
      <c r="J26" s="92">
        <f t="shared" si="2"/>
        <v>14</v>
      </c>
      <c r="K26" s="92">
        <f t="shared" si="3"/>
        <v>2.8000000000000003</v>
      </c>
    </row>
    <row r="27" spans="1:11" ht="15.75" customHeight="1" x14ac:dyDescent="0.25">
      <c r="A27" s="62">
        <v>22</v>
      </c>
      <c r="B27" s="20" t="s">
        <v>60</v>
      </c>
      <c r="C27" s="20" t="s">
        <v>21</v>
      </c>
      <c r="D27" s="36" t="s">
        <v>22</v>
      </c>
      <c r="E27" s="21">
        <v>1</v>
      </c>
      <c r="F27" s="22" t="s">
        <v>8</v>
      </c>
      <c r="G27" s="70" t="s">
        <v>23</v>
      </c>
      <c r="H27" s="82" t="s">
        <v>240</v>
      </c>
      <c r="I27" s="91">
        <v>8</v>
      </c>
      <c r="J27" s="91">
        <f>I27*E27</f>
        <v>8</v>
      </c>
      <c r="K27" s="91">
        <f>J27*20%</f>
        <v>1.6</v>
      </c>
    </row>
    <row r="28" spans="1:11" ht="15.75" customHeight="1" x14ac:dyDescent="0.25">
      <c r="A28" s="62">
        <v>23</v>
      </c>
      <c r="B28" s="20" t="s">
        <v>60</v>
      </c>
      <c r="C28" s="20" t="s">
        <v>24</v>
      </c>
      <c r="D28" s="36" t="s">
        <v>25</v>
      </c>
      <c r="E28" s="21">
        <v>0.89900000000000002</v>
      </c>
      <c r="F28" s="22" t="s">
        <v>13</v>
      </c>
      <c r="G28" s="70" t="s">
        <v>11</v>
      </c>
      <c r="H28" s="82" t="s">
        <v>240</v>
      </c>
      <c r="I28" s="92">
        <v>7</v>
      </c>
      <c r="J28" s="92">
        <f t="shared" ref="J28:J30" si="4">I28*E28</f>
        <v>6.2930000000000001</v>
      </c>
      <c r="K28" s="92">
        <f t="shared" ref="K28:K30" si="5">J28*20%</f>
        <v>1.2586000000000002</v>
      </c>
    </row>
    <row r="29" spans="1:11" ht="15.75" customHeight="1" x14ac:dyDescent="0.25">
      <c r="A29" s="62">
        <v>24</v>
      </c>
      <c r="B29" s="20" t="s">
        <v>60</v>
      </c>
      <c r="C29" s="20" t="s">
        <v>24</v>
      </c>
      <c r="D29" s="36" t="s">
        <v>26</v>
      </c>
      <c r="E29" s="21">
        <v>2.5</v>
      </c>
      <c r="F29" s="22" t="s">
        <v>13</v>
      </c>
      <c r="G29" s="70" t="s">
        <v>11</v>
      </c>
      <c r="H29" s="82" t="s">
        <v>240</v>
      </c>
      <c r="I29" s="92">
        <v>7</v>
      </c>
      <c r="J29" s="92">
        <f t="shared" si="4"/>
        <v>17.5</v>
      </c>
      <c r="K29" s="92">
        <f t="shared" si="5"/>
        <v>3.5</v>
      </c>
    </row>
    <row r="30" spans="1:11" ht="15.75" customHeight="1" x14ac:dyDescent="0.25">
      <c r="A30" s="62">
        <v>25</v>
      </c>
      <c r="B30" s="20" t="s">
        <v>60</v>
      </c>
      <c r="C30" s="20" t="s">
        <v>24</v>
      </c>
      <c r="D30" s="36" t="s">
        <v>27</v>
      </c>
      <c r="E30" s="21">
        <v>1.3009999999999999</v>
      </c>
      <c r="F30" s="22" t="s">
        <v>13</v>
      </c>
      <c r="G30" s="70" t="s">
        <v>11</v>
      </c>
      <c r="H30" s="82" t="s">
        <v>240</v>
      </c>
      <c r="I30" s="92">
        <v>7</v>
      </c>
      <c r="J30" s="92">
        <f t="shared" si="4"/>
        <v>9.1069999999999993</v>
      </c>
      <c r="K30" s="92">
        <f t="shared" si="5"/>
        <v>1.8213999999999999</v>
      </c>
    </row>
    <row r="31" spans="1:11" ht="15.75" customHeight="1" x14ac:dyDescent="0.25">
      <c r="A31" s="62">
        <v>26</v>
      </c>
      <c r="B31" s="20" t="s">
        <v>60</v>
      </c>
      <c r="C31" s="20" t="s">
        <v>24</v>
      </c>
      <c r="D31" s="36" t="s">
        <v>28</v>
      </c>
      <c r="E31" s="21">
        <v>1.6990000000000001</v>
      </c>
      <c r="F31" s="22" t="s">
        <v>8</v>
      </c>
      <c r="G31" s="70" t="s">
        <v>11</v>
      </c>
      <c r="H31" s="82" t="s">
        <v>240</v>
      </c>
      <c r="I31" s="91">
        <v>8</v>
      </c>
      <c r="J31" s="91">
        <f>I31*E31</f>
        <v>13.592000000000001</v>
      </c>
      <c r="K31" s="91">
        <f>J31*20%</f>
        <v>2.7184000000000004</v>
      </c>
    </row>
    <row r="32" spans="1:11" ht="15.75" customHeight="1" x14ac:dyDescent="0.25">
      <c r="A32" s="62">
        <v>27</v>
      </c>
      <c r="B32" s="20" t="s">
        <v>60</v>
      </c>
      <c r="C32" s="20" t="s">
        <v>24</v>
      </c>
      <c r="D32" s="36" t="s">
        <v>29</v>
      </c>
      <c r="E32" s="21">
        <v>2.3879999999999999</v>
      </c>
      <c r="F32" s="22" t="s">
        <v>13</v>
      </c>
      <c r="G32" s="70" t="s">
        <v>11</v>
      </c>
      <c r="H32" s="82" t="s">
        <v>240</v>
      </c>
      <c r="I32" s="92">
        <v>7</v>
      </c>
      <c r="J32" s="92">
        <f t="shared" ref="J32:J33" si="6">I32*E32</f>
        <v>16.716000000000001</v>
      </c>
      <c r="K32" s="92">
        <f t="shared" ref="K32:K33" si="7">J32*20%</f>
        <v>3.3432000000000004</v>
      </c>
    </row>
    <row r="33" spans="1:11" ht="15.75" customHeight="1" x14ac:dyDescent="0.25">
      <c r="A33" s="62">
        <v>28</v>
      </c>
      <c r="B33" s="20" t="s">
        <v>60</v>
      </c>
      <c r="C33" s="20" t="s">
        <v>24</v>
      </c>
      <c r="D33" s="36" t="s">
        <v>30</v>
      </c>
      <c r="E33" s="21">
        <v>1.008</v>
      </c>
      <c r="F33" s="22" t="s">
        <v>13</v>
      </c>
      <c r="G33" s="70" t="s">
        <v>23</v>
      </c>
      <c r="H33" s="82" t="s">
        <v>240</v>
      </c>
      <c r="I33" s="92">
        <v>7</v>
      </c>
      <c r="J33" s="92">
        <f t="shared" si="6"/>
        <v>7.056</v>
      </c>
      <c r="K33" s="92">
        <f t="shared" si="7"/>
        <v>1.4112</v>
      </c>
    </row>
    <row r="34" spans="1:11" ht="15.75" customHeight="1" x14ac:dyDescent="0.25">
      <c r="A34" s="62">
        <v>29</v>
      </c>
      <c r="B34" s="20" t="s">
        <v>60</v>
      </c>
      <c r="C34" s="20" t="s">
        <v>24</v>
      </c>
      <c r="D34" s="36" t="s">
        <v>31</v>
      </c>
      <c r="E34" s="21">
        <v>1.5</v>
      </c>
      <c r="F34" s="22" t="s">
        <v>8</v>
      </c>
      <c r="G34" s="70" t="s">
        <v>11</v>
      </c>
      <c r="H34" s="82" t="s">
        <v>240</v>
      </c>
      <c r="I34" s="91">
        <v>8</v>
      </c>
      <c r="J34" s="91">
        <f t="shared" ref="J34:J38" si="8">I34*E34</f>
        <v>12</v>
      </c>
      <c r="K34" s="91">
        <f t="shared" ref="K34:K38" si="9">J34*20%</f>
        <v>2.4000000000000004</v>
      </c>
    </row>
    <row r="35" spans="1:11" ht="15.75" customHeight="1" x14ac:dyDescent="0.25">
      <c r="A35" s="62">
        <v>30</v>
      </c>
      <c r="B35" s="20" t="s">
        <v>60</v>
      </c>
      <c r="C35" s="20" t="s">
        <v>24</v>
      </c>
      <c r="D35" s="36" t="s">
        <v>32</v>
      </c>
      <c r="E35" s="21">
        <v>1.1990000000000001</v>
      </c>
      <c r="F35" s="22" t="s">
        <v>8</v>
      </c>
      <c r="G35" s="70" t="s">
        <v>11</v>
      </c>
      <c r="H35" s="82" t="s">
        <v>240</v>
      </c>
      <c r="I35" s="91">
        <v>8</v>
      </c>
      <c r="J35" s="91">
        <f t="shared" si="8"/>
        <v>9.5920000000000005</v>
      </c>
      <c r="K35" s="91">
        <f t="shared" si="9"/>
        <v>1.9184000000000001</v>
      </c>
    </row>
    <row r="36" spans="1:11" ht="15.75" customHeight="1" x14ac:dyDescent="0.25">
      <c r="A36" s="62">
        <v>31</v>
      </c>
      <c r="B36" s="20" t="s">
        <v>60</v>
      </c>
      <c r="C36" s="20" t="s">
        <v>24</v>
      </c>
      <c r="D36" s="36" t="s">
        <v>33</v>
      </c>
      <c r="E36" s="21">
        <v>0.999</v>
      </c>
      <c r="F36" s="22" t="s">
        <v>8</v>
      </c>
      <c r="G36" s="70" t="s">
        <v>11</v>
      </c>
      <c r="H36" s="82" t="s">
        <v>240</v>
      </c>
      <c r="I36" s="91">
        <v>8</v>
      </c>
      <c r="J36" s="91">
        <f t="shared" si="8"/>
        <v>7.992</v>
      </c>
      <c r="K36" s="91">
        <f t="shared" si="9"/>
        <v>1.5984</v>
      </c>
    </row>
    <row r="37" spans="1:11" ht="15.75" customHeight="1" x14ac:dyDescent="0.25">
      <c r="A37" s="62">
        <v>32</v>
      </c>
      <c r="B37" s="20" t="s">
        <v>60</v>
      </c>
      <c r="C37" s="20" t="s">
        <v>24</v>
      </c>
      <c r="D37" s="36" t="s">
        <v>34</v>
      </c>
      <c r="E37" s="21">
        <v>2</v>
      </c>
      <c r="F37" s="22" t="s">
        <v>13</v>
      </c>
      <c r="G37" s="70" t="s">
        <v>35</v>
      </c>
      <c r="H37" s="82" t="s">
        <v>240</v>
      </c>
      <c r="I37" s="92">
        <v>7</v>
      </c>
      <c r="J37" s="92">
        <f t="shared" si="8"/>
        <v>14</v>
      </c>
      <c r="K37" s="92">
        <f t="shared" si="9"/>
        <v>2.8000000000000003</v>
      </c>
    </row>
    <row r="38" spans="1:11" ht="15.75" customHeight="1" x14ac:dyDescent="0.25">
      <c r="A38" s="62">
        <v>33</v>
      </c>
      <c r="B38" s="20" t="s">
        <v>60</v>
      </c>
      <c r="C38" s="20" t="s">
        <v>24</v>
      </c>
      <c r="D38" s="36" t="s">
        <v>36</v>
      </c>
      <c r="E38" s="21">
        <v>1.506</v>
      </c>
      <c r="F38" s="22" t="s">
        <v>13</v>
      </c>
      <c r="G38" s="70" t="s">
        <v>35</v>
      </c>
      <c r="H38" s="82" t="s">
        <v>240</v>
      </c>
      <c r="I38" s="92">
        <v>7</v>
      </c>
      <c r="J38" s="92">
        <f t="shared" si="8"/>
        <v>10.542</v>
      </c>
      <c r="K38" s="92">
        <f t="shared" si="9"/>
        <v>2.1084000000000001</v>
      </c>
    </row>
    <row r="39" spans="1:11" ht="15.75" customHeight="1" x14ac:dyDescent="0.25">
      <c r="A39" s="62">
        <v>34</v>
      </c>
      <c r="B39" s="20" t="s">
        <v>60</v>
      </c>
      <c r="C39" s="20" t="s">
        <v>24</v>
      </c>
      <c r="D39" s="36" t="s">
        <v>37</v>
      </c>
      <c r="E39" s="21">
        <v>6.4980000000000002</v>
      </c>
      <c r="F39" s="22" t="s">
        <v>8</v>
      </c>
      <c r="G39" s="70" t="s">
        <v>23</v>
      </c>
      <c r="H39" s="82" t="s">
        <v>240</v>
      </c>
      <c r="I39" s="91">
        <v>8</v>
      </c>
      <c r="J39" s="91">
        <f t="shared" ref="J39:J43" si="10">I39*E39</f>
        <v>51.984000000000002</v>
      </c>
      <c r="K39" s="91">
        <f t="shared" ref="K39:K43" si="11">J39*20%</f>
        <v>10.396800000000001</v>
      </c>
    </row>
    <row r="40" spans="1:11" ht="15.75" customHeight="1" x14ac:dyDescent="0.25">
      <c r="A40" s="62">
        <v>35</v>
      </c>
      <c r="B40" s="20" t="s">
        <v>60</v>
      </c>
      <c r="C40" s="20" t="s">
        <v>38</v>
      </c>
      <c r="D40" s="36" t="s">
        <v>39</v>
      </c>
      <c r="E40" s="21">
        <v>1</v>
      </c>
      <c r="F40" s="22" t="s">
        <v>8</v>
      </c>
      <c r="G40" s="70" t="s">
        <v>9</v>
      </c>
      <c r="H40" s="82" t="s">
        <v>240</v>
      </c>
      <c r="I40" s="91">
        <v>8</v>
      </c>
      <c r="J40" s="91">
        <f t="shared" si="10"/>
        <v>8</v>
      </c>
      <c r="K40" s="91">
        <f t="shared" si="11"/>
        <v>1.6</v>
      </c>
    </row>
    <row r="41" spans="1:11" ht="15.75" customHeight="1" x14ac:dyDescent="0.25">
      <c r="A41" s="62">
        <v>36</v>
      </c>
      <c r="B41" s="20" t="s">
        <v>60</v>
      </c>
      <c r="C41" s="20" t="s">
        <v>38</v>
      </c>
      <c r="D41" s="36" t="s">
        <v>40</v>
      </c>
      <c r="E41" s="21">
        <v>3</v>
      </c>
      <c r="F41" s="22" t="s">
        <v>13</v>
      </c>
      <c r="G41" s="70" t="s">
        <v>17</v>
      </c>
      <c r="H41" s="82" t="s">
        <v>240</v>
      </c>
      <c r="I41" s="92">
        <v>7</v>
      </c>
      <c r="J41" s="92">
        <f t="shared" si="10"/>
        <v>21</v>
      </c>
      <c r="K41" s="92">
        <f t="shared" si="11"/>
        <v>4.2</v>
      </c>
    </row>
    <row r="42" spans="1:11" ht="15.75" customHeight="1" x14ac:dyDescent="0.25">
      <c r="A42" s="62">
        <v>37</v>
      </c>
      <c r="B42" s="20" t="s">
        <v>60</v>
      </c>
      <c r="C42" s="20" t="s">
        <v>41</v>
      </c>
      <c r="D42" s="36" t="s">
        <v>42</v>
      </c>
      <c r="E42" s="21">
        <v>7.202</v>
      </c>
      <c r="F42" s="22" t="s">
        <v>13</v>
      </c>
      <c r="G42" s="70" t="s">
        <v>23</v>
      </c>
      <c r="H42" s="82" t="s">
        <v>240</v>
      </c>
      <c r="I42" s="92">
        <v>7</v>
      </c>
      <c r="J42" s="92">
        <f t="shared" si="10"/>
        <v>50.414000000000001</v>
      </c>
      <c r="K42" s="92">
        <f t="shared" si="11"/>
        <v>10.082800000000001</v>
      </c>
    </row>
    <row r="43" spans="1:11" ht="15.75" customHeight="1" x14ac:dyDescent="0.25">
      <c r="A43" s="62">
        <v>38</v>
      </c>
      <c r="B43" s="20" t="s">
        <v>60</v>
      </c>
      <c r="C43" s="20" t="s">
        <v>41</v>
      </c>
      <c r="D43" s="36" t="s">
        <v>43</v>
      </c>
      <c r="E43" s="21">
        <v>25.843</v>
      </c>
      <c r="F43" s="22" t="s">
        <v>13</v>
      </c>
      <c r="G43" s="70" t="s">
        <v>11</v>
      </c>
      <c r="H43" s="82" t="s">
        <v>240</v>
      </c>
      <c r="I43" s="92">
        <v>7</v>
      </c>
      <c r="J43" s="92">
        <f t="shared" si="10"/>
        <v>180.90100000000001</v>
      </c>
      <c r="K43" s="92">
        <f t="shared" si="11"/>
        <v>36.180200000000006</v>
      </c>
    </row>
    <row r="44" spans="1:11" ht="15.75" customHeight="1" x14ac:dyDescent="0.25">
      <c r="A44" s="62">
        <v>39</v>
      </c>
      <c r="B44" s="20" t="s">
        <v>60</v>
      </c>
      <c r="C44" s="20" t="s">
        <v>44</v>
      </c>
      <c r="D44" s="36" t="s">
        <v>45</v>
      </c>
      <c r="E44" s="21">
        <v>2.2010000000000001</v>
      </c>
      <c r="F44" s="22" t="s">
        <v>8</v>
      </c>
      <c r="G44" s="70" t="s">
        <v>9</v>
      </c>
      <c r="H44" s="82" t="s">
        <v>240</v>
      </c>
      <c r="I44" s="91">
        <v>8</v>
      </c>
      <c r="J44" s="91">
        <f>I44*E44</f>
        <v>17.608000000000001</v>
      </c>
      <c r="K44" s="91">
        <f>J44*20%</f>
        <v>3.5216000000000003</v>
      </c>
    </row>
    <row r="45" spans="1:11" ht="15.75" customHeight="1" x14ac:dyDescent="0.25">
      <c r="A45" s="62">
        <v>40</v>
      </c>
      <c r="B45" s="20" t="s">
        <v>60</v>
      </c>
      <c r="C45" s="20" t="s">
        <v>44</v>
      </c>
      <c r="D45" s="36" t="s">
        <v>46</v>
      </c>
      <c r="E45" s="21">
        <v>4.0010000000000003</v>
      </c>
      <c r="F45" s="22" t="s">
        <v>13</v>
      </c>
      <c r="G45" s="70" t="s">
        <v>11</v>
      </c>
      <c r="H45" s="82" t="s">
        <v>240</v>
      </c>
      <c r="I45" s="92">
        <v>7</v>
      </c>
      <c r="J45" s="92">
        <f t="shared" ref="J45:J59" si="12">I45*E45</f>
        <v>28.007000000000001</v>
      </c>
      <c r="K45" s="92">
        <f t="shared" ref="K45:K59" si="13">J45*20%</f>
        <v>5.6014000000000008</v>
      </c>
    </row>
    <row r="46" spans="1:11" ht="15.75" customHeight="1" x14ac:dyDescent="0.25">
      <c r="A46" s="62">
        <v>41</v>
      </c>
      <c r="B46" s="20" t="s">
        <v>60</v>
      </c>
      <c r="C46" s="20" t="s">
        <v>44</v>
      </c>
      <c r="D46" s="36" t="s">
        <v>47</v>
      </c>
      <c r="E46" s="21">
        <v>4.0119999999999996</v>
      </c>
      <c r="F46" s="22" t="s">
        <v>13</v>
      </c>
      <c r="G46" s="70" t="s">
        <v>10</v>
      </c>
      <c r="H46" s="82" t="s">
        <v>240</v>
      </c>
      <c r="I46" s="92">
        <v>7</v>
      </c>
      <c r="J46" s="92">
        <f t="shared" si="12"/>
        <v>28.083999999999996</v>
      </c>
      <c r="K46" s="92">
        <f t="shared" si="13"/>
        <v>5.6167999999999996</v>
      </c>
    </row>
    <row r="47" spans="1:11" ht="15.75" customHeight="1" x14ac:dyDescent="0.25">
      <c r="A47" s="62">
        <v>42</v>
      </c>
      <c r="B47" s="20" t="s">
        <v>60</v>
      </c>
      <c r="C47" s="20" t="s">
        <v>44</v>
      </c>
      <c r="D47" s="36" t="s">
        <v>48</v>
      </c>
      <c r="E47" s="21">
        <v>4.0010000000000003</v>
      </c>
      <c r="F47" s="22" t="s">
        <v>13</v>
      </c>
      <c r="G47" s="70" t="s">
        <v>9</v>
      </c>
      <c r="H47" s="82" t="s">
        <v>240</v>
      </c>
      <c r="I47" s="92">
        <v>7</v>
      </c>
      <c r="J47" s="92">
        <f t="shared" si="12"/>
        <v>28.007000000000001</v>
      </c>
      <c r="K47" s="92">
        <f t="shared" si="13"/>
        <v>5.6014000000000008</v>
      </c>
    </row>
    <row r="48" spans="1:11" ht="15.75" customHeight="1" x14ac:dyDescent="0.25">
      <c r="A48" s="62">
        <v>43</v>
      </c>
      <c r="B48" s="20" t="s">
        <v>60</v>
      </c>
      <c r="C48" s="20" t="s">
        <v>44</v>
      </c>
      <c r="D48" s="36" t="s">
        <v>49</v>
      </c>
      <c r="E48" s="21">
        <v>3</v>
      </c>
      <c r="F48" s="22" t="s">
        <v>13</v>
      </c>
      <c r="G48" s="70" t="s">
        <v>9</v>
      </c>
      <c r="H48" s="82" t="s">
        <v>240</v>
      </c>
      <c r="I48" s="92">
        <v>7</v>
      </c>
      <c r="J48" s="92">
        <f t="shared" si="12"/>
        <v>21</v>
      </c>
      <c r="K48" s="92">
        <f t="shared" si="13"/>
        <v>4.2</v>
      </c>
    </row>
    <row r="49" spans="1:11" ht="15.75" customHeight="1" x14ac:dyDescent="0.25">
      <c r="A49" s="62">
        <v>44</v>
      </c>
      <c r="B49" s="20" t="s">
        <v>60</v>
      </c>
      <c r="C49" s="20" t="s">
        <v>44</v>
      </c>
      <c r="D49" s="36" t="s">
        <v>50</v>
      </c>
      <c r="E49" s="21">
        <v>6.6</v>
      </c>
      <c r="F49" s="22" t="s">
        <v>13</v>
      </c>
      <c r="G49" s="70" t="s">
        <v>10</v>
      </c>
      <c r="H49" s="82" t="s">
        <v>240</v>
      </c>
      <c r="I49" s="92">
        <v>7</v>
      </c>
      <c r="J49" s="92">
        <f t="shared" si="12"/>
        <v>46.199999999999996</v>
      </c>
      <c r="K49" s="92">
        <f t="shared" si="13"/>
        <v>9.24</v>
      </c>
    </row>
    <row r="50" spans="1:11" ht="15.75" customHeight="1" x14ac:dyDescent="0.25">
      <c r="A50" s="62">
        <v>45</v>
      </c>
      <c r="B50" s="20" t="s">
        <v>60</v>
      </c>
      <c r="C50" s="20" t="s">
        <v>44</v>
      </c>
      <c r="D50" s="36" t="s">
        <v>51</v>
      </c>
      <c r="E50" s="21">
        <v>9.3010000000000002</v>
      </c>
      <c r="F50" s="22" t="s">
        <v>13</v>
      </c>
      <c r="G50" s="70" t="s">
        <v>10</v>
      </c>
      <c r="H50" s="82" t="s">
        <v>240</v>
      </c>
      <c r="I50" s="92">
        <v>7</v>
      </c>
      <c r="J50" s="92">
        <f t="shared" si="12"/>
        <v>65.106999999999999</v>
      </c>
      <c r="K50" s="92">
        <f t="shared" si="13"/>
        <v>13.0214</v>
      </c>
    </row>
    <row r="51" spans="1:11" ht="15.75" customHeight="1" x14ac:dyDescent="0.25">
      <c r="A51" s="62">
        <v>46</v>
      </c>
      <c r="B51" s="20" t="s">
        <v>60</v>
      </c>
      <c r="C51" s="20" t="s">
        <v>44</v>
      </c>
      <c r="D51" s="36" t="s">
        <v>52</v>
      </c>
      <c r="E51" s="21">
        <v>3</v>
      </c>
      <c r="F51" s="22" t="s">
        <v>13</v>
      </c>
      <c r="G51" s="70" t="s">
        <v>10</v>
      </c>
      <c r="H51" s="82" t="s">
        <v>240</v>
      </c>
      <c r="I51" s="92">
        <v>7</v>
      </c>
      <c r="J51" s="92">
        <f t="shared" si="12"/>
        <v>21</v>
      </c>
      <c r="K51" s="92">
        <f t="shared" si="13"/>
        <v>4.2</v>
      </c>
    </row>
    <row r="52" spans="1:11" ht="15.75" customHeight="1" x14ac:dyDescent="0.25">
      <c r="A52" s="62">
        <v>47</v>
      </c>
      <c r="B52" s="20" t="s">
        <v>60</v>
      </c>
      <c r="C52" s="20" t="s">
        <v>44</v>
      </c>
      <c r="D52" s="36" t="s">
        <v>53</v>
      </c>
      <c r="E52" s="21">
        <v>12.593999999999999</v>
      </c>
      <c r="F52" s="22" t="s">
        <v>13</v>
      </c>
      <c r="G52" s="70" t="s">
        <v>11</v>
      </c>
      <c r="H52" s="82" t="s">
        <v>240</v>
      </c>
      <c r="I52" s="92">
        <v>7</v>
      </c>
      <c r="J52" s="92">
        <f t="shared" si="12"/>
        <v>88.158000000000001</v>
      </c>
      <c r="K52" s="92">
        <f t="shared" si="13"/>
        <v>17.631600000000002</v>
      </c>
    </row>
    <row r="53" spans="1:11" ht="15.75" customHeight="1" x14ac:dyDescent="0.25">
      <c r="A53" s="62">
        <v>48</v>
      </c>
      <c r="B53" s="20" t="s">
        <v>60</v>
      </c>
      <c r="C53" s="20" t="s">
        <v>44</v>
      </c>
      <c r="D53" s="36" t="s">
        <v>54</v>
      </c>
      <c r="E53" s="21">
        <v>10</v>
      </c>
      <c r="F53" s="22" t="s">
        <v>13</v>
      </c>
      <c r="G53" s="70" t="s">
        <v>10</v>
      </c>
      <c r="H53" s="82" t="s">
        <v>240</v>
      </c>
      <c r="I53" s="92">
        <v>7</v>
      </c>
      <c r="J53" s="92">
        <f t="shared" si="12"/>
        <v>70</v>
      </c>
      <c r="K53" s="92">
        <f t="shared" si="13"/>
        <v>14</v>
      </c>
    </row>
    <row r="54" spans="1:11" ht="15.75" customHeight="1" x14ac:dyDescent="0.25">
      <c r="A54" s="62">
        <v>49</v>
      </c>
      <c r="B54" s="20" t="s">
        <v>60</v>
      </c>
      <c r="C54" s="20" t="s">
        <v>55</v>
      </c>
      <c r="D54" s="36" t="s">
        <v>56</v>
      </c>
      <c r="E54" s="21">
        <v>0.71799999999999997</v>
      </c>
      <c r="F54" s="22" t="s">
        <v>13</v>
      </c>
      <c r="G54" s="70" t="s">
        <v>57</v>
      </c>
      <c r="H54" s="82" t="s">
        <v>240</v>
      </c>
      <c r="I54" s="92">
        <v>7</v>
      </c>
      <c r="J54" s="92">
        <f t="shared" si="12"/>
        <v>5.0259999999999998</v>
      </c>
      <c r="K54" s="92">
        <f t="shared" si="13"/>
        <v>1.0052000000000001</v>
      </c>
    </row>
    <row r="55" spans="1:11" ht="15.75" customHeight="1" x14ac:dyDescent="0.25">
      <c r="A55" s="62">
        <v>50</v>
      </c>
      <c r="B55" s="20" t="s">
        <v>60</v>
      </c>
      <c r="C55" s="20" t="s">
        <v>58</v>
      </c>
      <c r="D55" s="36" t="s">
        <v>59</v>
      </c>
      <c r="E55" s="21">
        <v>42.469000000000001</v>
      </c>
      <c r="F55" s="22" t="s">
        <v>13</v>
      </c>
      <c r="G55" s="70" t="s">
        <v>17</v>
      </c>
      <c r="H55" s="82" t="s">
        <v>240</v>
      </c>
      <c r="I55" s="92">
        <v>7</v>
      </c>
      <c r="J55" s="92">
        <f t="shared" si="12"/>
        <v>297.28300000000002</v>
      </c>
      <c r="K55" s="92">
        <f t="shared" si="13"/>
        <v>59.456600000000009</v>
      </c>
    </row>
    <row r="56" spans="1:11" ht="15.75" customHeight="1" x14ac:dyDescent="0.25">
      <c r="A56" s="62">
        <v>51</v>
      </c>
      <c r="B56" s="20" t="s">
        <v>60</v>
      </c>
      <c r="C56" s="20" t="s">
        <v>202</v>
      </c>
      <c r="D56" s="36" t="s">
        <v>203</v>
      </c>
      <c r="E56" s="21">
        <v>71.412000000000006</v>
      </c>
      <c r="F56" s="22" t="s">
        <v>13</v>
      </c>
      <c r="G56" s="72" t="s">
        <v>23</v>
      </c>
      <c r="H56" s="82" t="s">
        <v>240</v>
      </c>
      <c r="I56" s="92">
        <v>7</v>
      </c>
      <c r="J56" s="92">
        <f t="shared" si="12"/>
        <v>499.88400000000001</v>
      </c>
      <c r="K56" s="92">
        <f t="shared" si="13"/>
        <v>99.976800000000011</v>
      </c>
    </row>
    <row r="57" spans="1:11" ht="15.75" customHeight="1" x14ac:dyDescent="0.25">
      <c r="A57" s="62">
        <v>52</v>
      </c>
      <c r="B57" s="20" t="s">
        <v>60</v>
      </c>
      <c r="C57" s="20" t="s">
        <v>202</v>
      </c>
      <c r="D57" s="36" t="s">
        <v>204</v>
      </c>
      <c r="E57" s="21">
        <v>144.12100000000001</v>
      </c>
      <c r="F57" s="22" t="s">
        <v>13</v>
      </c>
      <c r="G57" s="72" t="s">
        <v>23</v>
      </c>
      <c r="H57" s="82" t="s">
        <v>240</v>
      </c>
      <c r="I57" s="92">
        <v>7</v>
      </c>
      <c r="J57" s="92">
        <f t="shared" si="12"/>
        <v>1008.8470000000001</v>
      </c>
      <c r="K57" s="92">
        <f t="shared" si="13"/>
        <v>201.76940000000002</v>
      </c>
    </row>
    <row r="58" spans="1:11" ht="15.75" customHeight="1" x14ac:dyDescent="0.25">
      <c r="A58" s="62">
        <v>53</v>
      </c>
      <c r="B58" s="20" t="s">
        <v>60</v>
      </c>
      <c r="C58" s="20" t="s">
        <v>202</v>
      </c>
      <c r="D58" s="36" t="s">
        <v>205</v>
      </c>
      <c r="E58" s="21">
        <v>251.636</v>
      </c>
      <c r="F58" s="22" t="s">
        <v>13</v>
      </c>
      <c r="G58" s="70" t="s">
        <v>19</v>
      </c>
      <c r="H58" s="82" t="s">
        <v>240</v>
      </c>
      <c r="I58" s="92">
        <v>7</v>
      </c>
      <c r="J58" s="92">
        <f t="shared" si="12"/>
        <v>1761.452</v>
      </c>
      <c r="K58" s="92">
        <f t="shared" si="13"/>
        <v>352.29040000000003</v>
      </c>
    </row>
    <row r="59" spans="1:11" ht="15.75" customHeight="1" x14ac:dyDescent="0.25">
      <c r="A59" s="62">
        <v>54</v>
      </c>
      <c r="B59" s="20" t="s">
        <v>60</v>
      </c>
      <c r="C59" s="20" t="s">
        <v>202</v>
      </c>
      <c r="D59" s="36" t="s">
        <v>213</v>
      </c>
      <c r="E59" s="21">
        <v>16.792999999999999</v>
      </c>
      <c r="F59" s="22" t="s">
        <v>13</v>
      </c>
      <c r="G59" s="70" t="s">
        <v>23</v>
      </c>
      <c r="H59" s="82" t="s">
        <v>240</v>
      </c>
      <c r="I59" s="92">
        <v>7</v>
      </c>
      <c r="J59" s="92">
        <f t="shared" si="12"/>
        <v>117.55099999999999</v>
      </c>
      <c r="K59" s="92">
        <f t="shared" si="13"/>
        <v>23.510199999999998</v>
      </c>
    </row>
    <row r="60" spans="1:11" ht="15.75" customHeight="1" x14ac:dyDescent="0.25">
      <c r="A60" s="62">
        <v>55</v>
      </c>
      <c r="B60" s="20" t="s">
        <v>65</v>
      </c>
      <c r="C60" s="20" t="s">
        <v>66</v>
      </c>
      <c r="D60" s="37" t="s">
        <v>76</v>
      </c>
      <c r="E60" s="30">
        <v>342.43</v>
      </c>
      <c r="F60" s="23" t="s">
        <v>61</v>
      </c>
      <c r="G60" s="70" t="s">
        <v>19</v>
      </c>
      <c r="H60" s="82" t="s">
        <v>240</v>
      </c>
      <c r="I60" s="91">
        <v>7</v>
      </c>
      <c r="J60" s="91">
        <f>I60*E60</f>
        <v>2397.0100000000002</v>
      </c>
      <c r="K60" s="91">
        <f>J60*20%</f>
        <v>479.40200000000004</v>
      </c>
    </row>
    <row r="61" spans="1:11" ht="15.75" customHeight="1" x14ac:dyDescent="0.25">
      <c r="A61" s="62">
        <v>56</v>
      </c>
      <c r="B61" s="20" t="s">
        <v>65</v>
      </c>
      <c r="C61" s="20" t="s">
        <v>66</v>
      </c>
      <c r="D61" s="37" t="s">
        <v>77</v>
      </c>
      <c r="E61" s="30">
        <v>147.58000000000001</v>
      </c>
      <c r="F61" s="23" t="s">
        <v>61</v>
      </c>
      <c r="G61" s="70" t="s">
        <v>19</v>
      </c>
      <c r="H61" s="82" t="s">
        <v>240</v>
      </c>
      <c r="I61" s="91">
        <v>7</v>
      </c>
      <c r="J61" s="91">
        <f t="shared" ref="J61:J79" si="14">I61*E61</f>
        <v>1033.0600000000002</v>
      </c>
      <c r="K61" s="91">
        <f t="shared" ref="K61:K79" si="15">J61*20%</f>
        <v>206.61200000000005</v>
      </c>
    </row>
    <row r="62" spans="1:11" ht="15.75" customHeight="1" x14ac:dyDescent="0.25">
      <c r="A62" s="62">
        <v>57</v>
      </c>
      <c r="B62" s="20" t="s">
        <v>65</v>
      </c>
      <c r="C62" s="20" t="s">
        <v>66</v>
      </c>
      <c r="D62" s="37" t="s">
        <v>78</v>
      </c>
      <c r="E62" s="30">
        <v>654.83000000000004</v>
      </c>
      <c r="F62" s="23" t="s">
        <v>61</v>
      </c>
      <c r="G62" s="70" t="s">
        <v>19</v>
      </c>
      <c r="H62" s="82" t="s">
        <v>240</v>
      </c>
      <c r="I62" s="91">
        <v>7</v>
      </c>
      <c r="J62" s="91">
        <f t="shared" si="14"/>
        <v>4583.8100000000004</v>
      </c>
      <c r="K62" s="91">
        <f t="shared" si="15"/>
        <v>916.76200000000017</v>
      </c>
    </row>
    <row r="63" spans="1:11" ht="15.75" customHeight="1" x14ac:dyDescent="0.25">
      <c r="A63" s="62">
        <v>58</v>
      </c>
      <c r="B63" s="20" t="s">
        <v>65</v>
      </c>
      <c r="C63" s="20" t="s">
        <v>66</v>
      </c>
      <c r="D63" s="37" t="s">
        <v>79</v>
      </c>
      <c r="E63" s="30">
        <v>110.88</v>
      </c>
      <c r="F63" s="23" t="s">
        <v>61</v>
      </c>
      <c r="G63" s="70" t="s">
        <v>19</v>
      </c>
      <c r="H63" s="82" t="s">
        <v>240</v>
      </c>
      <c r="I63" s="91">
        <v>7</v>
      </c>
      <c r="J63" s="91">
        <f t="shared" si="14"/>
        <v>776.16</v>
      </c>
      <c r="K63" s="91">
        <f t="shared" si="15"/>
        <v>155.232</v>
      </c>
    </row>
    <row r="64" spans="1:11" ht="15.75" customHeight="1" x14ac:dyDescent="0.25">
      <c r="A64" s="62">
        <v>59</v>
      </c>
      <c r="B64" s="20" t="s">
        <v>65</v>
      </c>
      <c r="C64" s="20" t="s">
        <v>66</v>
      </c>
      <c r="D64" s="37" t="s">
        <v>80</v>
      </c>
      <c r="E64" s="30">
        <v>5.74</v>
      </c>
      <c r="F64" s="23" t="s">
        <v>61</v>
      </c>
      <c r="G64" s="70" t="s">
        <v>19</v>
      </c>
      <c r="H64" s="82" t="s">
        <v>240</v>
      </c>
      <c r="I64" s="91">
        <v>7</v>
      </c>
      <c r="J64" s="91">
        <f t="shared" si="14"/>
        <v>40.18</v>
      </c>
      <c r="K64" s="91">
        <f t="shared" si="15"/>
        <v>8.0359999999999996</v>
      </c>
    </row>
    <row r="65" spans="1:11" ht="15.75" customHeight="1" x14ac:dyDescent="0.25">
      <c r="A65" s="62">
        <v>60</v>
      </c>
      <c r="B65" s="20" t="s">
        <v>65</v>
      </c>
      <c r="C65" s="20" t="s">
        <v>66</v>
      </c>
      <c r="D65" s="37" t="s">
        <v>81</v>
      </c>
      <c r="E65" s="30">
        <v>5.62</v>
      </c>
      <c r="F65" s="23" t="s">
        <v>61</v>
      </c>
      <c r="G65" s="70" t="s">
        <v>19</v>
      </c>
      <c r="H65" s="82" t="s">
        <v>240</v>
      </c>
      <c r="I65" s="91">
        <v>7</v>
      </c>
      <c r="J65" s="91">
        <f t="shared" si="14"/>
        <v>39.340000000000003</v>
      </c>
      <c r="K65" s="91">
        <f t="shared" si="15"/>
        <v>7.8680000000000012</v>
      </c>
    </row>
    <row r="66" spans="1:11" ht="15.75" customHeight="1" x14ac:dyDescent="0.25">
      <c r="A66" s="62">
        <v>61</v>
      </c>
      <c r="B66" s="20" t="s">
        <v>65</v>
      </c>
      <c r="C66" s="20" t="s">
        <v>66</v>
      </c>
      <c r="D66" s="37" t="s">
        <v>82</v>
      </c>
      <c r="E66" s="30">
        <v>122.43</v>
      </c>
      <c r="F66" s="23" t="s">
        <v>61</v>
      </c>
      <c r="G66" s="70" t="s">
        <v>19</v>
      </c>
      <c r="H66" s="82" t="s">
        <v>240</v>
      </c>
      <c r="I66" s="91">
        <v>7</v>
      </c>
      <c r="J66" s="91">
        <f t="shared" si="14"/>
        <v>857.01</v>
      </c>
      <c r="K66" s="91">
        <f t="shared" si="15"/>
        <v>171.40200000000002</v>
      </c>
    </row>
    <row r="67" spans="1:11" ht="15.75" customHeight="1" x14ac:dyDescent="0.25">
      <c r="A67" s="62">
        <v>62</v>
      </c>
      <c r="B67" s="20" t="s">
        <v>65</v>
      </c>
      <c r="C67" s="20" t="s">
        <v>66</v>
      </c>
      <c r="D67" s="37" t="s">
        <v>83</v>
      </c>
      <c r="E67" s="30">
        <v>36.72</v>
      </c>
      <c r="F67" s="23" t="s">
        <v>61</v>
      </c>
      <c r="G67" s="70" t="s">
        <v>19</v>
      </c>
      <c r="H67" s="82" t="s">
        <v>240</v>
      </c>
      <c r="I67" s="91">
        <v>7</v>
      </c>
      <c r="J67" s="91">
        <f t="shared" si="14"/>
        <v>257.03999999999996</v>
      </c>
      <c r="K67" s="91">
        <f t="shared" si="15"/>
        <v>51.407999999999994</v>
      </c>
    </row>
    <row r="68" spans="1:11" ht="15.75" customHeight="1" x14ac:dyDescent="0.25">
      <c r="A68" s="62">
        <v>63</v>
      </c>
      <c r="B68" s="20" t="s">
        <v>65</v>
      </c>
      <c r="C68" s="20" t="s">
        <v>66</v>
      </c>
      <c r="D68" s="37" t="s">
        <v>84</v>
      </c>
      <c r="E68" s="30">
        <v>14.95</v>
      </c>
      <c r="F68" s="23" t="s">
        <v>61</v>
      </c>
      <c r="G68" s="70" t="s">
        <v>19</v>
      </c>
      <c r="H68" s="82" t="s">
        <v>240</v>
      </c>
      <c r="I68" s="91">
        <v>7</v>
      </c>
      <c r="J68" s="91">
        <f t="shared" si="14"/>
        <v>104.64999999999999</v>
      </c>
      <c r="K68" s="91">
        <f t="shared" si="15"/>
        <v>20.93</v>
      </c>
    </row>
    <row r="69" spans="1:11" ht="15.75" customHeight="1" x14ac:dyDescent="0.25">
      <c r="A69" s="62">
        <v>64</v>
      </c>
      <c r="B69" s="20" t="s">
        <v>65</v>
      </c>
      <c r="C69" s="20" t="s">
        <v>66</v>
      </c>
      <c r="D69" s="37" t="s">
        <v>85</v>
      </c>
      <c r="E69" s="30">
        <v>20.38</v>
      </c>
      <c r="F69" s="23" t="s">
        <v>61</v>
      </c>
      <c r="G69" s="70" t="s">
        <v>19</v>
      </c>
      <c r="H69" s="82" t="s">
        <v>240</v>
      </c>
      <c r="I69" s="91">
        <v>7</v>
      </c>
      <c r="J69" s="91">
        <f t="shared" si="14"/>
        <v>142.66</v>
      </c>
      <c r="K69" s="91">
        <f t="shared" si="15"/>
        <v>28.532</v>
      </c>
    </row>
    <row r="70" spans="1:11" ht="15.75" customHeight="1" x14ac:dyDescent="0.25">
      <c r="A70" s="62">
        <v>65</v>
      </c>
      <c r="B70" s="20" t="s">
        <v>65</v>
      </c>
      <c r="C70" s="20" t="s">
        <v>66</v>
      </c>
      <c r="D70" s="37" t="s">
        <v>86</v>
      </c>
      <c r="E70" s="30">
        <v>11.06</v>
      </c>
      <c r="F70" s="23" t="s">
        <v>61</v>
      </c>
      <c r="G70" s="70" t="s">
        <v>19</v>
      </c>
      <c r="H70" s="82" t="s">
        <v>240</v>
      </c>
      <c r="I70" s="91">
        <v>7</v>
      </c>
      <c r="J70" s="91">
        <f t="shared" si="14"/>
        <v>77.42</v>
      </c>
      <c r="K70" s="91">
        <f t="shared" si="15"/>
        <v>15.484000000000002</v>
      </c>
    </row>
    <row r="71" spans="1:11" ht="15.75" customHeight="1" x14ac:dyDescent="0.25">
      <c r="A71" s="62">
        <v>66</v>
      </c>
      <c r="B71" s="20" t="s">
        <v>65</v>
      </c>
      <c r="C71" s="20" t="s">
        <v>66</v>
      </c>
      <c r="D71" s="37" t="s">
        <v>87</v>
      </c>
      <c r="E71" s="30">
        <v>21.69</v>
      </c>
      <c r="F71" s="23" t="s">
        <v>61</v>
      </c>
      <c r="G71" s="70" t="s">
        <v>19</v>
      </c>
      <c r="H71" s="82" t="s">
        <v>240</v>
      </c>
      <c r="I71" s="91">
        <v>7</v>
      </c>
      <c r="J71" s="91">
        <f t="shared" si="14"/>
        <v>151.83000000000001</v>
      </c>
      <c r="K71" s="91">
        <f t="shared" si="15"/>
        <v>30.366000000000003</v>
      </c>
    </row>
    <row r="72" spans="1:11" ht="15.75" customHeight="1" x14ac:dyDescent="0.25">
      <c r="A72" s="62">
        <v>67</v>
      </c>
      <c r="B72" s="20" t="s">
        <v>65</v>
      </c>
      <c r="C72" s="20" t="s">
        <v>66</v>
      </c>
      <c r="D72" s="37" t="s">
        <v>88</v>
      </c>
      <c r="E72" s="30">
        <v>48.62</v>
      </c>
      <c r="F72" s="23" t="s">
        <v>61</v>
      </c>
      <c r="G72" s="70" t="s">
        <v>19</v>
      </c>
      <c r="H72" s="82" t="s">
        <v>240</v>
      </c>
      <c r="I72" s="91">
        <v>7</v>
      </c>
      <c r="J72" s="91">
        <f t="shared" si="14"/>
        <v>340.34</v>
      </c>
      <c r="K72" s="91">
        <f t="shared" si="15"/>
        <v>68.067999999999998</v>
      </c>
    </row>
    <row r="73" spans="1:11" ht="15.75" customHeight="1" x14ac:dyDescent="0.25">
      <c r="A73" s="62">
        <v>68</v>
      </c>
      <c r="B73" s="20" t="s">
        <v>65</v>
      </c>
      <c r="C73" s="20" t="s">
        <v>66</v>
      </c>
      <c r="D73" s="37" t="s">
        <v>89</v>
      </c>
      <c r="E73" s="30">
        <v>17.73</v>
      </c>
      <c r="F73" s="23" t="s">
        <v>61</v>
      </c>
      <c r="G73" s="70" t="s">
        <v>19</v>
      </c>
      <c r="H73" s="82" t="s">
        <v>240</v>
      </c>
      <c r="I73" s="91">
        <v>7</v>
      </c>
      <c r="J73" s="91">
        <f t="shared" si="14"/>
        <v>124.11</v>
      </c>
      <c r="K73" s="91">
        <f t="shared" si="15"/>
        <v>24.822000000000003</v>
      </c>
    </row>
    <row r="74" spans="1:11" ht="15.75" customHeight="1" x14ac:dyDescent="0.25">
      <c r="A74" s="62">
        <v>69</v>
      </c>
      <c r="B74" s="20" t="s">
        <v>65</v>
      </c>
      <c r="C74" s="20" t="s">
        <v>67</v>
      </c>
      <c r="D74" s="37">
        <v>29</v>
      </c>
      <c r="E74" s="30">
        <v>8.18</v>
      </c>
      <c r="F74" s="23" t="s">
        <v>62</v>
      </c>
      <c r="G74" s="70" t="s">
        <v>9</v>
      </c>
      <c r="H74" s="82" t="s">
        <v>240</v>
      </c>
      <c r="I74" s="91">
        <v>7</v>
      </c>
      <c r="J74" s="91">
        <f t="shared" si="14"/>
        <v>57.26</v>
      </c>
      <c r="K74" s="91">
        <f t="shared" si="15"/>
        <v>11.452</v>
      </c>
    </row>
    <row r="75" spans="1:11" ht="15.75" customHeight="1" x14ac:dyDescent="0.25">
      <c r="A75" s="62">
        <v>70</v>
      </c>
      <c r="B75" s="20" t="s">
        <v>65</v>
      </c>
      <c r="C75" s="20" t="s">
        <v>67</v>
      </c>
      <c r="D75" s="37">
        <v>91</v>
      </c>
      <c r="E75" s="30">
        <v>11.282</v>
      </c>
      <c r="F75" s="23" t="s">
        <v>61</v>
      </c>
      <c r="G75" s="70" t="s">
        <v>9</v>
      </c>
      <c r="H75" s="82" t="s">
        <v>240</v>
      </c>
      <c r="I75" s="91">
        <v>7</v>
      </c>
      <c r="J75" s="91">
        <f t="shared" si="14"/>
        <v>78.974000000000004</v>
      </c>
      <c r="K75" s="91">
        <f t="shared" si="15"/>
        <v>15.794800000000002</v>
      </c>
    </row>
    <row r="76" spans="1:11" ht="15.75" customHeight="1" x14ac:dyDescent="0.25">
      <c r="A76" s="62">
        <v>71</v>
      </c>
      <c r="B76" s="20" t="s">
        <v>65</v>
      </c>
      <c r="C76" s="20" t="s">
        <v>67</v>
      </c>
      <c r="D76" s="37">
        <v>10021</v>
      </c>
      <c r="E76" s="30">
        <v>9.5630000000000006</v>
      </c>
      <c r="F76" s="23" t="s">
        <v>61</v>
      </c>
      <c r="G76" s="70" t="s">
        <v>9</v>
      </c>
      <c r="H76" s="82" t="s">
        <v>240</v>
      </c>
      <c r="I76" s="91">
        <v>7</v>
      </c>
      <c r="J76" s="91">
        <f t="shared" si="14"/>
        <v>66.941000000000003</v>
      </c>
      <c r="K76" s="91">
        <f t="shared" si="15"/>
        <v>13.388200000000001</v>
      </c>
    </row>
    <row r="77" spans="1:11" ht="15.75" customHeight="1" x14ac:dyDescent="0.25">
      <c r="A77" s="62">
        <v>72</v>
      </c>
      <c r="B77" s="20" t="s">
        <v>65</v>
      </c>
      <c r="C77" s="20" t="s">
        <v>67</v>
      </c>
      <c r="D77" s="37">
        <v>10037</v>
      </c>
      <c r="E77" s="30">
        <v>3.7549999999999999</v>
      </c>
      <c r="F77" s="23" t="s">
        <v>61</v>
      </c>
      <c r="G77" s="70" t="s">
        <v>9</v>
      </c>
      <c r="H77" s="82" t="s">
        <v>240</v>
      </c>
      <c r="I77" s="91">
        <v>7</v>
      </c>
      <c r="J77" s="91">
        <f t="shared" si="14"/>
        <v>26.285</v>
      </c>
      <c r="K77" s="91">
        <f t="shared" si="15"/>
        <v>5.2570000000000006</v>
      </c>
    </row>
    <row r="78" spans="1:11" ht="15.75" customHeight="1" x14ac:dyDescent="0.25">
      <c r="A78" s="62">
        <v>73</v>
      </c>
      <c r="B78" s="20" t="s">
        <v>65</v>
      </c>
      <c r="C78" s="20" t="s">
        <v>67</v>
      </c>
      <c r="D78" s="37">
        <v>13008</v>
      </c>
      <c r="E78" s="30">
        <v>4.4459999999999997</v>
      </c>
      <c r="F78" s="23" t="s">
        <v>63</v>
      </c>
      <c r="G78" s="70" t="s">
        <v>9</v>
      </c>
      <c r="H78" s="82" t="s">
        <v>240</v>
      </c>
      <c r="I78" s="91">
        <v>8</v>
      </c>
      <c r="J78" s="91">
        <f>I78*E78</f>
        <v>35.567999999999998</v>
      </c>
      <c r="K78" s="91">
        <f>J78*20%</f>
        <v>7.1135999999999999</v>
      </c>
    </row>
    <row r="79" spans="1:11" ht="15.75" customHeight="1" x14ac:dyDescent="0.25">
      <c r="A79" s="62">
        <v>74</v>
      </c>
      <c r="B79" s="20" t="s">
        <v>65</v>
      </c>
      <c r="C79" s="20" t="s">
        <v>67</v>
      </c>
      <c r="D79" s="37">
        <v>14012</v>
      </c>
      <c r="E79" s="30">
        <v>12.444000000000001</v>
      </c>
      <c r="F79" s="23" t="s">
        <v>61</v>
      </c>
      <c r="G79" s="70" t="s">
        <v>10</v>
      </c>
      <c r="H79" s="82" t="s">
        <v>240</v>
      </c>
      <c r="I79" s="91">
        <v>7</v>
      </c>
      <c r="J79" s="91">
        <f t="shared" si="14"/>
        <v>87.108000000000004</v>
      </c>
      <c r="K79" s="91">
        <f t="shared" si="15"/>
        <v>17.421600000000002</v>
      </c>
    </row>
    <row r="80" spans="1:11" ht="15.75" customHeight="1" x14ac:dyDescent="0.25">
      <c r="A80" s="62">
        <v>75</v>
      </c>
      <c r="B80" s="20" t="s">
        <v>65</v>
      </c>
      <c r="C80" s="20" t="s">
        <v>67</v>
      </c>
      <c r="D80" s="37">
        <v>15022</v>
      </c>
      <c r="E80" s="30">
        <v>2.0590000000000002</v>
      </c>
      <c r="F80" s="23" t="s">
        <v>63</v>
      </c>
      <c r="G80" s="70" t="s">
        <v>10</v>
      </c>
      <c r="H80" s="82" t="s">
        <v>240</v>
      </c>
      <c r="I80" s="91">
        <v>8</v>
      </c>
      <c r="J80" s="91">
        <f t="shared" ref="J80:J87" si="16">I80*E80</f>
        <v>16.472000000000001</v>
      </c>
      <c r="K80" s="91">
        <f t="shared" ref="K80:K87" si="17">J80*20%</f>
        <v>3.2944000000000004</v>
      </c>
    </row>
    <row r="81" spans="1:11" ht="15.75" customHeight="1" x14ac:dyDescent="0.25">
      <c r="A81" s="62">
        <v>76</v>
      </c>
      <c r="B81" s="20" t="s">
        <v>65</v>
      </c>
      <c r="C81" s="20" t="s">
        <v>67</v>
      </c>
      <c r="D81" s="37">
        <v>15023</v>
      </c>
      <c r="E81" s="30">
        <v>2.0339999999999998</v>
      </c>
      <c r="F81" s="23" t="s">
        <v>63</v>
      </c>
      <c r="G81" s="70" t="s">
        <v>10</v>
      </c>
      <c r="H81" s="82" t="s">
        <v>240</v>
      </c>
      <c r="I81" s="91">
        <v>8</v>
      </c>
      <c r="J81" s="91">
        <f t="shared" si="16"/>
        <v>16.271999999999998</v>
      </c>
      <c r="K81" s="91">
        <f t="shared" si="17"/>
        <v>3.2544</v>
      </c>
    </row>
    <row r="82" spans="1:11" ht="15.75" customHeight="1" x14ac:dyDescent="0.25">
      <c r="A82" s="62">
        <v>77</v>
      </c>
      <c r="B82" s="20" t="s">
        <v>65</v>
      </c>
      <c r="C82" s="20" t="s">
        <v>67</v>
      </c>
      <c r="D82" s="37">
        <v>15024</v>
      </c>
      <c r="E82" s="30">
        <v>2.0179999999999998</v>
      </c>
      <c r="F82" s="23" t="s">
        <v>63</v>
      </c>
      <c r="G82" s="70" t="s">
        <v>10</v>
      </c>
      <c r="H82" s="82" t="s">
        <v>240</v>
      </c>
      <c r="I82" s="91">
        <v>8</v>
      </c>
      <c r="J82" s="91">
        <f t="shared" si="16"/>
        <v>16.143999999999998</v>
      </c>
      <c r="K82" s="91">
        <f t="shared" si="17"/>
        <v>3.2287999999999997</v>
      </c>
    </row>
    <row r="83" spans="1:11" ht="15.75" customHeight="1" x14ac:dyDescent="0.25">
      <c r="A83" s="62">
        <v>78</v>
      </c>
      <c r="B83" s="20" t="s">
        <v>65</v>
      </c>
      <c r="C83" s="20" t="s">
        <v>67</v>
      </c>
      <c r="D83" s="37">
        <v>15025</v>
      </c>
      <c r="E83" s="30">
        <v>2.016</v>
      </c>
      <c r="F83" s="23" t="s">
        <v>63</v>
      </c>
      <c r="G83" s="70" t="s">
        <v>10</v>
      </c>
      <c r="H83" s="82" t="s">
        <v>240</v>
      </c>
      <c r="I83" s="91">
        <v>8</v>
      </c>
      <c r="J83" s="91">
        <f t="shared" si="16"/>
        <v>16.128</v>
      </c>
      <c r="K83" s="91">
        <f t="shared" si="17"/>
        <v>3.2256</v>
      </c>
    </row>
    <row r="84" spans="1:11" ht="15.75" customHeight="1" x14ac:dyDescent="0.25">
      <c r="A84" s="62">
        <v>79</v>
      </c>
      <c r="B84" s="20" t="s">
        <v>65</v>
      </c>
      <c r="C84" s="20" t="s">
        <v>67</v>
      </c>
      <c r="D84" s="37">
        <v>15026</v>
      </c>
      <c r="E84" s="30">
        <v>2.0249999999999999</v>
      </c>
      <c r="F84" s="23" t="s">
        <v>63</v>
      </c>
      <c r="G84" s="70" t="s">
        <v>10</v>
      </c>
      <c r="H84" s="82" t="s">
        <v>240</v>
      </c>
      <c r="I84" s="91">
        <v>8</v>
      </c>
      <c r="J84" s="91">
        <f t="shared" si="16"/>
        <v>16.2</v>
      </c>
      <c r="K84" s="91">
        <f t="shared" si="17"/>
        <v>3.24</v>
      </c>
    </row>
    <row r="85" spans="1:11" ht="15.75" customHeight="1" x14ac:dyDescent="0.25">
      <c r="A85" s="62">
        <v>80</v>
      </c>
      <c r="B85" s="20" t="s">
        <v>65</v>
      </c>
      <c r="C85" s="20" t="s">
        <v>67</v>
      </c>
      <c r="D85" s="37">
        <v>15027</v>
      </c>
      <c r="E85" s="30">
        <v>19.212</v>
      </c>
      <c r="F85" s="23" t="s">
        <v>63</v>
      </c>
      <c r="G85" s="70" t="s">
        <v>10</v>
      </c>
      <c r="H85" s="82" t="s">
        <v>240</v>
      </c>
      <c r="I85" s="91">
        <v>8</v>
      </c>
      <c r="J85" s="91">
        <f t="shared" si="16"/>
        <v>153.696</v>
      </c>
      <c r="K85" s="91">
        <f t="shared" si="17"/>
        <v>30.7392</v>
      </c>
    </row>
    <row r="86" spans="1:11" ht="15.75" customHeight="1" x14ac:dyDescent="0.25">
      <c r="A86" s="62">
        <v>81</v>
      </c>
      <c r="B86" s="20" t="s">
        <v>65</v>
      </c>
      <c r="C86" s="20" t="s">
        <v>67</v>
      </c>
      <c r="D86" s="37">
        <v>15051</v>
      </c>
      <c r="E86" s="30">
        <v>12.396000000000001</v>
      </c>
      <c r="F86" s="23" t="s">
        <v>61</v>
      </c>
      <c r="G86" s="70" t="s">
        <v>10</v>
      </c>
      <c r="H86" s="82" t="s">
        <v>240</v>
      </c>
      <c r="I86" s="91">
        <v>7</v>
      </c>
      <c r="J86" s="91">
        <f t="shared" si="16"/>
        <v>86.772000000000006</v>
      </c>
      <c r="K86" s="91">
        <f t="shared" si="17"/>
        <v>17.354400000000002</v>
      </c>
    </row>
    <row r="87" spans="1:11" ht="15.75" customHeight="1" x14ac:dyDescent="0.25">
      <c r="A87" s="62">
        <v>82</v>
      </c>
      <c r="B87" s="20" t="s">
        <v>65</v>
      </c>
      <c r="C87" s="20" t="s">
        <v>67</v>
      </c>
      <c r="D87" s="37">
        <v>16011</v>
      </c>
      <c r="E87" s="30">
        <v>7.06</v>
      </c>
      <c r="F87" s="23" t="s">
        <v>61</v>
      </c>
      <c r="G87" s="70" t="s">
        <v>11</v>
      </c>
      <c r="H87" s="82" t="s">
        <v>240</v>
      </c>
      <c r="I87" s="91">
        <v>7</v>
      </c>
      <c r="J87" s="91">
        <f t="shared" si="16"/>
        <v>49.419999999999995</v>
      </c>
      <c r="K87" s="91">
        <f t="shared" si="17"/>
        <v>9.8840000000000003</v>
      </c>
    </row>
    <row r="88" spans="1:11" ht="15.75" customHeight="1" x14ac:dyDescent="0.25">
      <c r="A88" s="62">
        <v>83</v>
      </c>
      <c r="B88" s="20" t="s">
        <v>65</v>
      </c>
      <c r="C88" s="20" t="s">
        <v>67</v>
      </c>
      <c r="D88" s="37">
        <v>18001</v>
      </c>
      <c r="E88" s="30">
        <v>5.4660000000000002</v>
      </c>
      <c r="F88" s="23" t="s">
        <v>63</v>
      </c>
      <c r="G88" s="70" t="s">
        <v>10</v>
      </c>
      <c r="H88" s="82" t="s">
        <v>240</v>
      </c>
      <c r="I88" s="91">
        <v>8</v>
      </c>
      <c r="J88" s="91">
        <f t="shared" ref="J88:J90" si="18">I88*E88</f>
        <v>43.728000000000002</v>
      </c>
      <c r="K88" s="91">
        <f t="shared" ref="K88:K90" si="19">J88*20%</f>
        <v>8.7456000000000014</v>
      </c>
    </row>
    <row r="89" spans="1:11" ht="15.75" customHeight="1" x14ac:dyDescent="0.25">
      <c r="A89" s="62">
        <v>84</v>
      </c>
      <c r="B89" s="20" t="s">
        <v>65</v>
      </c>
      <c r="C89" s="20" t="s">
        <v>67</v>
      </c>
      <c r="D89" s="37">
        <v>49001</v>
      </c>
      <c r="E89" s="30">
        <v>51.034999999999997</v>
      </c>
      <c r="F89" s="23" t="s">
        <v>63</v>
      </c>
      <c r="G89" s="70" t="s">
        <v>9</v>
      </c>
      <c r="H89" s="82" t="s">
        <v>240</v>
      </c>
      <c r="I89" s="91">
        <v>8</v>
      </c>
      <c r="J89" s="91">
        <f t="shared" si="18"/>
        <v>408.28</v>
      </c>
      <c r="K89" s="91">
        <f t="shared" si="19"/>
        <v>81.656000000000006</v>
      </c>
    </row>
    <row r="90" spans="1:11" ht="15.75" customHeight="1" x14ac:dyDescent="0.25">
      <c r="A90" s="62">
        <v>85</v>
      </c>
      <c r="B90" s="20" t="s">
        <v>65</v>
      </c>
      <c r="C90" s="20" t="s">
        <v>67</v>
      </c>
      <c r="D90" s="37">
        <v>49006</v>
      </c>
      <c r="E90" s="30">
        <v>352.75700000000001</v>
      </c>
      <c r="F90" s="23" t="s">
        <v>62</v>
      </c>
      <c r="G90" s="70" t="s">
        <v>11</v>
      </c>
      <c r="H90" s="82" t="s">
        <v>240</v>
      </c>
      <c r="I90" s="91">
        <v>7</v>
      </c>
      <c r="J90" s="91">
        <f t="shared" si="18"/>
        <v>2469.299</v>
      </c>
      <c r="K90" s="91">
        <f t="shared" si="19"/>
        <v>493.85980000000001</v>
      </c>
    </row>
    <row r="91" spans="1:11" ht="15.75" customHeight="1" x14ac:dyDescent="0.25">
      <c r="A91" s="62">
        <v>86</v>
      </c>
      <c r="B91" s="20" t="s">
        <v>65</v>
      </c>
      <c r="C91" s="20" t="s">
        <v>67</v>
      </c>
      <c r="D91" s="37">
        <v>49007</v>
      </c>
      <c r="E91" s="30">
        <v>92.061000000000007</v>
      </c>
      <c r="F91" s="23" t="s">
        <v>63</v>
      </c>
      <c r="G91" s="70" t="s">
        <v>11</v>
      </c>
      <c r="H91" s="82" t="s">
        <v>240</v>
      </c>
      <c r="I91" s="91">
        <v>8</v>
      </c>
      <c r="J91" s="91">
        <f>I91*E91</f>
        <v>736.48800000000006</v>
      </c>
      <c r="K91" s="91">
        <f>J91*20%</f>
        <v>147.29760000000002</v>
      </c>
    </row>
    <row r="92" spans="1:11" ht="15.75" customHeight="1" x14ac:dyDescent="0.25">
      <c r="A92" s="62">
        <v>87</v>
      </c>
      <c r="B92" s="20" t="s">
        <v>65</v>
      </c>
      <c r="C92" s="20" t="s">
        <v>68</v>
      </c>
      <c r="D92" s="37" t="s">
        <v>91</v>
      </c>
      <c r="E92" s="30">
        <v>116.729</v>
      </c>
      <c r="F92" s="23" t="s">
        <v>61</v>
      </c>
      <c r="G92" s="70" t="s">
        <v>11</v>
      </c>
      <c r="H92" s="82" t="s">
        <v>240</v>
      </c>
      <c r="I92" s="91">
        <v>7</v>
      </c>
      <c r="J92" s="91">
        <f t="shared" ref="J92:J95" si="20">I92*E92</f>
        <v>817.10299999999995</v>
      </c>
      <c r="K92" s="91">
        <f t="shared" ref="K92:K95" si="21">J92*20%</f>
        <v>163.42060000000001</v>
      </c>
    </row>
    <row r="93" spans="1:11" ht="15.75" customHeight="1" x14ac:dyDescent="0.25">
      <c r="A93" s="62">
        <v>88</v>
      </c>
      <c r="B93" s="20" t="s">
        <v>65</v>
      </c>
      <c r="C93" s="20" t="s">
        <v>69</v>
      </c>
      <c r="D93" s="37" t="s">
        <v>90</v>
      </c>
      <c r="E93" s="30">
        <v>86.129000000000005</v>
      </c>
      <c r="F93" s="23" t="s">
        <v>61</v>
      </c>
      <c r="G93" s="70" t="s">
        <v>19</v>
      </c>
      <c r="H93" s="82" t="s">
        <v>240</v>
      </c>
      <c r="I93" s="91">
        <v>7</v>
      </c>
      <c r="J93" s="91">
        <f t="shared" si="20"/>
        <v>602.90300000000002</v>
      </c>
      <c r="K93" s="91">
        <f t="shared" si="21"/>
        <v>120.5806</v>
      </c>
    </row>
    <row r="94" spans="1:11" ht="15.75" customHeight="1" x14ac:dyDescent="0.25">
      <c r="A94" s="62">
        <v>89</v>
      </c>
      <c r="B94" s="20" t="s">
        <v>65</v>
      </c>
      <c r="C94" s="20" t="s">
        <v>69</v>
      </c>
      <c r="D94" s="37" t="s">
        <v>233</v>
      </c>
      <c r="E94" s="30">
        <v>2186.1619999999998</v>
      </c>
      <c r="F94" s="23" t="s">
        <v>100</v>
      </c>
      <c r="G94" s="70" t="s">
        <v>19</v>
      </c>
      <c r="H94" s="82" t="s">
        <v>240</v>
      </c>
      <c r="I94" s="91">
        <v>7</v>
      </c>
      <c r="J94" s="91">
        <f t="shared" si="20"/>
        <v>15303.133999999998</v>
      </c>
      <c r="K94" s="91">
        <f t="shared" si="21"/>
        <v>3060.6268</v>
      </c>
    </row>
    <row r="95" spans="1:11" ht="15.75" customHeight="1" x14ac:dyDescent="0.25">
      <c r="A95" s="62">
        <v>90</v>
      </c>
      <c r="B95" s="20" t="s">
        <v>65</v>
      </c>
      <c r="C95" s="20" t="s">
        <v>70</v>
      </c>
      <c r="D95" s="37">
        <v>83001</v>
      </c>
      <c r="E95" s="30">
        <v>242.58099999999999</v>
      </c>
      <c r="F95" s="23" t="s">
        <v>61</v>
      </c>
      <c r="G95" s="70" t="s">
        <v>19</v>
      </c>
      <c r="H95" s="82" t="s">
        <v>240</v>
      </c>
      <c r="I95" s="91">
        <v>7</v>
      </c>
      <c r="J95" s="91">
        <f t="shared" si="20"/>
        <v>1698.067</v>
      </c>
      <c r="K95" s="91">
        <f t="shared" si="21"/>
        <v>339.61340000000001</v>
      </c>
    </row>
    <row r="96" spans="1:11" ht="15.75" customHeight="1" x14ac:dyDescent="0.25">
      <c r="A96" s="62">
        <v>91</v>
      </c>
      <c r="B96" s="20" t="s">
        <v>65</v>
      </c>
      <c r="C96" s="20" t="s">
        <v>70</v>
      </c>
      <c r="D96" s="37">
        <v>151001</v>
      </c>
      <c r="E96" s="30">
        <v>1.0389999999999999</v>
      </c>
      <c r="F96" s="23" t="s">
        <v>8</v>
      </c>
      <c r="G96" s="70" t="s">
        <v>9</v>
      </c>
      <c r="H96" s="82" t="s">
        <v>240</v>
      </c>
      <c r="I96" s="91">
        <v>8</v>
      </c>
      <c r="J96" s="91">
        <f>I96*E96</f>
        <v>8.3119999999999994</v>
      </c>
      <c r="K96" s="91">
        <f>J96*20%</f>
        <v>1.6623999999999999</v>
      </c>
    </row>
    <row r="97" spans="1:11" ht="15.75" customHeight="1" x14ac:dyDescent="0.25">
      <c r="A97" s="62">
        <v>92</v>
      </c>
      <c r="B97" s="20" t="s">
        <v>65</v>
      </c>
      <c r="C97" s="20" t="s">
        <v>70</v>
      </c>
      <c r="D97" s="37">
        <v>154010</v>
      </c>
      <c r="E97" s="30">
        <v>1.792</v>
      </c>
      <c r="F97" s="23" t="s">
        <v>61</v>
      </c>
      <c r="G97" s="70" t="s">
        <v>9</v>
      </c>
      <c r="H97" s="82" t="s">
        <v>240</v>
      </c>
      <c r="I97" s="91">
        <v>7</v>
      </c>
      <c r="J97" s="91">
        <f t="shared" ref="J97" si="22">I97*E97</f>
        <v>12.544</v>
      </c>
      <c r="K97" s="91">
        <f t="shared" ref="K97" si="23">J97*20%</f>
        <v>2.5088000000000004</v>
      </c>
    </row>
    <row r="98" spans="1:11" ht="15.75" customHeight="1" x14ac:dyDescent="0.25">
      <c r="A98" s="62">
        <v>93</v>
      </c>
      <c r="B98" s="20" t="s">
        <v>65</v>
      </c>
      <c r="C98" s="20" t="s">
        <v>70</v>
      </c>
      <c r="D98" s="37">
        <v>258002</v>
      </c>
      <c r="E98" s="30">
        <v>0.96799999999999997</v>
      </c>
      <c r="F98" s="23" t="s">
        <v>8</v>
      </c>
      <c r="G98" s="70" t="s">
        <v>9</v>
      </c>
      <c r="H98" s="82" t="s">
        <v>240</v>
      </c>
      <c r="I98" s="91">
        <v>8</v>
      </c>
      <c r="J98" s="91">
        <f>I98*E98</f>
        <v>7.7439999999999998</v>
      </c>
      <c r="K98" s="91">
        <f>J98*20%</f>
        <v>1.5488</v>
      </c>
    </row>
    <row r="99" spans="1:11" ht="15.75" customHeight="1" x14ac:dyDescent="0.25">
      <c r="A99" s="62">
        <v>94</v>
      </c>
      <c r="B99" s="20" t="s">
        <v>65</v>
      </c>
      <c r="C99" s="20" t="s">
        <v>70</v>
      </c>
      <c r="D99" s="37">
        <v>906008</v>
      </c>
      <c r="E99" s="30">
        <v>23.193999999999999</v>
      </c>
      <c r="F99" s="23" t="s">
        <v>62</v>
      </c>
      <c r="G99" s="70" t="s">
        <v>19</v>
      </c>
      <c r="H99" s="82" t="s">
        <v>240</v>
      </c>
      <c r="I99" s="91">
        <v>7</v>
      </c>
      <c r="J99" s="91">
        <f t="shared" ref="J99" si="24">I99*E99</f>
        <v>162.358</v>
      </c>
      <c r="K99" s="91">
        <f t="shared" ref="K99" si="25">J99*20%</f>
        <v>32.471600000000002</v>
      </c>
    </row>
    <row r="100" spans="1:11" ht="15.75" customHeight="1" x14ac:dyDescent="0.25">
      <c r="A100" s="62">
        <v>95</v>
      </c>
      <c r="B100" s="20" t="s">
        <v>65</v>
      </c>
      <c r="C100" s="20" t="s">
        <v>71</v>
      </c>
      <c r="D100" s="37">
        <v>28011</v>
      </c>
      <c r="E100" s="30">
        <v>3.0419999999999998</v>
      </c>
      <c r="F100" s="23" t="s">
        <v>63</v>
      </c>
      <c r="G100" s="70" t="s">
        <v>11</v>
      </c>
      <c r="H100" s="82" t="s">
        <v>240</v>
      </c>
      <c r="I100" s="91">
        <v>8</v>
      </c>
      <c r="J100" s="91">
        <f>I100*E100</f>
        <v>24.335999999999999</v>
      </c>
      <c r="K100" s="91">
        <f>J100*20%</f>
        <v>4.8672000000000004</v>
      </c>
    </row>
    <row r="101" spans="1:11" ht="15.75" customHeight="1" x14ac:dyDescent="0.25">
      <c r="A101" s="62">
        <v>96</v>
      </c>
      <c r="B101" s="20" t="s">
        <v>65</v>
      </c>
      <c r="C101" s="20" t="s">
        <v>72</v>
      </c>
      <c r="D101" s="37">
        <v>60017</v>
      </c>
      <c r="E101" s="30">
        <v>4.4930000000000003</v>
      </c>
      <c r="F101" s="23" t="s">
        <v>61</v>
      </c>
      <c r="G101" s="70" t="s">
        <v>19</v>
      </c>
      <c r="H101" s="82" t="s">
        <v>240</v>
      </c>
      <c r="I101" s="91">
        <v>7</v>
      </c>
      <c r="J101" s="91">
        <f t="shared" ref="J101" si="26">I101*E101</f>
        <v>31.451000000000001</v>
      </c>
      <c r="K101" s="91">
        <f t="shared" ref="K101" si="27">J101*20%</f>
        <v>6.2902000000000005</v>
      </c>
    </row>
    <row r="102" spans="1:11" ht="15.75" customHeight="1" x14ac:dyDescent="0.25">
      <c r="A102" s="62">
        <v>97</v>
      </c>
      <c r="B102" s="20" t="s">
        <v>65</v>
      </c>
      <c r="C102" s="20" t="s">
        <v>72</v>
      </c>
      <c r="D102" s="37">
        <v>62009</v>
      </c>
      <c r="E102" s="30">
        <v>2.2010000000000001</v>
      </c>
      <c r="F102" s="23" t="s">
        <v>63</v>
      </c>
      <c r="G102" s="70" t="s">
        <v>11</v>
      </c>
      <c r="H102" s="82" t="s">
        <v>240</v>
      </c>
      <c r="I102" s="91">
        <v>8</v>
      </c>
      <c r="J102" s="91">
        <f>I102*E102</f>
        <v>17.608000000000001</v>
      </c>
      <c r="K102" s="91">
        <f>J102*20%</f>
        <v>3.5216000000000003</v>
      </c>
    </row>
    <row r="103" spans="1:11" ht="15.75" customHeight="1" x14ac:dyDescent="0.25">
      <c r="A103" s="62">
        <v>98</v>
      </c>
      <c r="B103" s="20" t="s">
        <v>65</v>
      </c>
      <c r="C103" s="20" t="s">
        <v>72</v>
      </c>
      <c r="D103" s="37">
        <v>74001</v>
      </c>
      <c r="E103" s="30">
        <v>10.23</v>
      </c>
      <c r="F103" s="23" t="s">
        <v>61</v>
      </c>
      <c r="G103" s="70" t="s">
        <v>19</v>
      </c>
      <c r="H103" s="82" t="s">
        <v>240</v>
      </c>
      <c r="I103" s="91">
        <v>7</v>
      </c>
      <c r="J103" s="91">
        <f t="shared" ref="J103" si="28">I103*E103</f>
        <v>71.61</v>
      </c>
      <c r="K103" s="91">
        <f t="shared" ref="K103" si="29">J103*20%</f>
        <v>14.322000000000001</v>
      </c>
    </row>
    <row r="104" spans="1:11" ht="15.75" customHeight="1" x14ac:dyDescent="0.25">
      <c r="A104" s="62">
        <v>99</v>
      </c>
      <c r="B104" s="20" t="s">
        <v>65</v>
      </c>
      <c r="C104" s="20" t="s">
        <v>72</v>
      </c>
      <c r="D104" s="37">
        <v>75015</v>
      </c>
      <c r="E104" s="30">
        <v>3.867</v>
      </c>
      <c r="F104" s="23" t="s">
        <v>63</v>
      </c>
      <c r="G104" s="70" t="s">
        <v>19</v>
      </c>
      <c r="H104" s="82" t="s">
        <v>240</v>
      </c>
      <c r="I104" s="91">
        <v>8</v>
      </c>
      <c r="J104" s="91">
        <f t="shared" ref="J104:J108" si="30">I104*E104</f>
        <v>30.936</v>
      </c>
      <c r="K104" s="91">
        <f t="shared" ref="K104:K108" si="31">J104*20%</f>
        <v>6.1872000000000007</v>
      </c>
    </row>
    <row r="105" spans="1:11" ht="15.75" customHeight="1" x14ac:dyDescent="0.25">
      <c r="A105" s="62">
        <v>100</v>
      </c>
      <c r="B105" s="20" t="s">
        <v>65</v>
      </c>
      <c r="C105" s="20" t="s">
        <v>72</v>
      </c>
      <c r="D105" s="37">
        <v>75017</v>
      </c>
      <c r="E105" s="30">
        <v>1.9410000000000001</v>
      </c>
      <c r="F105" s="23" t="s">
        <v>63</v>
      </c>
      <c r="G105" s="70" t="s">
        <v>19</v>
      </c>
      <c r="H105" s="82" t="s">
        <v>240</v>
      </c>
      <c r="I105" s="91">
        <v>8</v>
      </c>
      <c r="J105" s="91">
        <f t="shared" si="30"/>
        <v>15.528</v>
      </c>
      <c r="K105" s="91">
        <f t="shared" si="31"/>
        <v>3.1056000000000004</v>
      </c>
    </row>
    <row r="106" spans="1:11" ht="15.75" customHeight="1" x14ac:dyDescent="0.25">
      <c r="A106" s="62">
        <v>101</v>
      </c>
      <c r="B106" s="20" t="s">
        <v>65</v>
      </c>
      <c r="C106" s="20" t="s">
        <v>72</v>
      </c>
      <c r="D106" s="37">
        <v>75047</v>
      </c>
      <c r="E106" s="30">
        <v>2.5</v>
      </c>
      <c r="F106" s="23" t="s">
        <v>63</v>
      </c>
      <c r="G106" s="70" t="s">
        <v>19</v>
      </c>
      <c r="H106" s="82" t="s">
        <v>240</v>
      </c>
      <c r="I106" s="91">
        <v>8</v>
      </c>
      <c r="J106" s="91">
        <f t="shared" si="30"/>
        <v>20</v>
      </c>
      <c r="K106" s="91">
        <f t="shared" si="31"/>
        <v>4</v>
      </c>
    </row>
    <row r="107" spans="1:11" ht="15.75" customHeight="1" x14ac:dyDescent="0.25">
      <c r="A107" s="62">
        <v>102</v>
      </c>
      <c r="B107" s="20" t="s">
        <v>65</v>
      </c>
      <c r="C107" s="20" t="s">
        <v>73</v>
      </c>
      <c r="D107" s="37">
        <v>34429</v>
      </c>
      <c r="E107" s="30">
        <v>11.106</v>
      </c>
      <c r="F107" s="23" t="s">
        <v>61</v>
      </c>
      <c r="G107" s="70" t="s">
        <v>11</v>
      </c>
      <c r="H107" s="82" t="s">
        <v>240</v>
      </c>
      <c r="I107" s="91">
        <v>7</v>
      </c>
      <c r="J107" s="91">
        <f t="shared" si="30"/>
        <v>77.742000000000004</v>
      </c>
      <c r="K107" s="91">
        <f t="shared" si="31"/>
        <v>15.548400000000001</v>
      </c>
    </row>
    <row r="108" spans="1:11" ht="15.75" customHeight="1" x14ac:dyDescent="0.25">
      <c r="A108" s="62">
        <v>103</v>
      </c>
      <c r="B108" s="20" t="s">
        <v>65</v>
      </c>
      <c r="C108" s="20" t="s">
        <v>73</v>
      </c>
      <c r="D108" s="37">
        <v>42674</v>
      </c>
      <c r="E108" s="30">
        <v>16.495999999999999</v>
      </c>
      <c r="F108" s="23" t="s">
        <v>61</v>
      </c>
      <c r="G108" s="70" t="s">
        <v>11</v>
      </c>
      <c r="H108" s="82" t="s">
        <v>240</v>
      </c>
      <c r="I108" s="91">
        <v>7</v>
      </c>
      <c r="J108" s="91">
        <f t="shared" si="30"/>
        <v>115.47199999999999</v>
      </c>
      <c r="K108" s="91">
        <f t="shared" si="31"/>
        <v>23.0944</v>
      </c>
    </row>
    <row r="109" spans="1:11" ht="15.75" customHeight="1" x14ac:dyDescent="0.25">
      <c r="A109" s="62">
        <v>104</v>
      </c>
      <c r="B109" s="20" t="s">
        <v>65</v>
      </c>
      <c r="C109" s="20" t="s">
        <v>73</v>
      </c>
      <c r="D109" s="37">
        <v>42761</v>
      </c>
      <c r="E109" s="30">
        <v>12.661</v>
      </c>
      <c r="F109" s="23" t="s">
        <v>63</v>
      </c>
      <c r="G109" s="70" t="s">
        <v>11</v>
      </c>
      <c r="H109" s="82" t="s">
        <v>240</v>
      </c>
      <c r="I109" s="91">
        <v>8</v>
      </c>
      <c r="J109" s="91">
        <f>I109*E109</f>
        <v>101.288</v>
      </c>
      <c r="K109" s="91">
        <f>J109*20%</f>
        <v>20.2576</v>
      </c>
    </row>
    <row r="110" spans="1:11" ht="15.75" customHeight="1" x14ac:dyDescent="0.25">
      <c r="A110" s="62">
        <v>105</v>
      </c>
      <c r="B110" s="20" t="s">
        <v>65</v>
      </c>
      <c r="C110" s="20" t="s">
        <v>73</v>
      </c>
      <c r="D110" s="37">
        <v>86571</v>
      </c>
      <c r="E110" s="30">
        <v>6.3230000000000004</v>
      </c>
      <c r="F110" s="23" t="s">
        <v>62</v>
      </c>
      <c r="G110" s="70" t="s">
        <v>17</v>
      </c>
      <c r="H110" s="82" t="s">
        <v>240</v>
      </c>
      <c r="I110" s="91">
        <v>7</v>
      </c>
      <c r="J110" s="91">
        <f t="shared" ref="J110:J112" si="32">I110*E110</f>
        <v>44.261000000000003</v>
      </c>
      <c r="K110" s="91">
        <f t="shared" ref="K110:K112" si="33">J110*20%</f>
        <v>8.8522000000000016</v>
      </c>
    </row>
    <row r="111" spans="1:11" ht="15.75" customHeight="1" x14ac:dyDescent="0.25">
      <c r="A111" s="62">
        <v>106</v>
      </c>
      <c r="B111" s="20" t="s">
        <v>65</v>
      </c>
      <c r="C111" s="20" t="s">
        <v>74</v>
      </c>
      <c r="D111" s="37">
        <v>10003</v>
      </c>
      <c r="E111" s="30">
        <v>35.381</v>
      </c>
      <c r="F111" s="23" t="s">
        <v>61</v>
      </c>
      <c r="G111" s="70" t="s">
        <v>9</v>
      </c>
      <c r="H111" s="82" t="s">
        <v>240</v>
      </c>
      <c r="I111" s="91">
        <v>7</v>
      </c>
      <c r="J111" s="91">
        <f t="shared" si="32"/>
        <v>247.667</v>
      </c>
      <c r="K111" s="91">
        <f t="shared" si="33"/>
        <v>49.5334</v>
      </c>
    </row>
    <row r="112" spans="1:11" ht="15.75" customHeight="1" x14ac:dyDescent="0.25">
      <c r="A112" s="62">
        <v>107</v>
      </c>
      <c r="B112" s="20" t="s">
        <v>65</v>
      </c>
      <c r="C112" s="20" t="s">
        <v>74</v>
      </c>
      <c r="D112" s="37">
        <v>11043</v>
      </c>
      <c r="E112" s="30">
        <v>129.619</v>
      </c>
      <c r="F112" s="23" t="s">
        <v>61</v>
      </c>
      <c r="G112" s="70" t="s">
        <v>9</v>
      </c>
      <c r="H112" s="82" t="s">
        <v>240</v>
      </c>
      <c r="I112" s="91">
        <v>7</v>
      </c>
      <c r="J112" s="91">
        <f t="shared" si="32"/>
        <v>907.33299999999997</v>
      </c>
      <c r="K112" s="91">
        <f t="shared" si="33"/>
        <v>181.4666</v>
      </c>
    </row>
    <row r="113" spans="1:11" ht="15.75" customHeight="1" x14ac:dyDescent="0.25">
      <c r="A113" s="62">
        <v>108</v>
      </c>
      <c r="B113" s="20" t="s">
        <v>65</v>
      </c>
      <c r="C113" s="20" t="s">
        <v>74</v>
      </c>
      <c r="D113" s="37">
        <v>19005</v>
      </c>
      <c r="E113" s="30">
        <v>20.001999999999999</v>
      </c>
      <c r="F113" s="23" t="s">
        <v>63</v>
      </c>
      <c r="G113" s="70" t="s">
        <v>9</v>
      </c>
      <c r="H113" s="82" t="s">
        <v>240</v>
      </c>
      <c r="I113" s="91">
        <v>8</v>
      </c>
      <c r="J113" s="91">
        <f t="shared" ref="J113:J116" si="34">I113*E113</f>
        <v>160.01599999999999</v>
      </c>
      <c r="K113" s="91">
        <f t="shared" ref="K113:K116" si="35">J113*20%</f>
        <v>32.0032</v>
      </c>
    </row>
    <row r="114" spans="1:11" ht="15.75" customHeight="1" x14ac:dyDescent="0.25">
      <c r="A114" s="62">
        <v>109</v>
      </c>
      <c r="B114" s="20" t="s">
        <v>65</v>
      </c>
      <c r="C114" s="20" t="s">
        <v>74</v>
      </c>
      <c r="D114" s="37">
        <v>19013</v>
      </c>
      <c r="E114" s="30">
        <v>1.268</v>
      </c>
      <c r="F114" s="23" t="s">
        <v>8</v>
      </c>
      <c r="G114" s="70" t="s">
        <v>9</v>
      </c>
      <c r="H114" s="82" t="s">
        <v>240</v>
      </c>
      <c r="I114" s="91">
        <v>8</v>
      </c>
      <c r="J114" s="91">
        <f t="shared" si="34"/>
        <v>10.144</v>
      </c>
      <c r="K114" s="91">
        <f t="shared" si="35"/>
        <v>2.0287999999999999</v>
      </c>
    </row>
    <row r="115" spans="1:11" ht="15.75" customHeight="1" x14ac:dyDescent="0.25">
      <c r="A115" s="62">
        <v>110</v>
      </c>
      <c r="B115" s="20" t="s">
        <v>65</v>
      </c>
      <c r="C115" s="20" t="s">
        <v>74</v>
      </c>
      <c r="D115" s="37">
        <v>20019</v>
      </c>
      <c r="E115" s="30">
        <v>6.5140000000000002</v>
      </c>
      <c r="F115" s="23" t="s">
        <v>63</v>
      </c>
      <c r="G115" s="70" t="s">
        <v>9</v>
      </c>
      <c r="H115" s="82" t="s">
        <v>240</v>
      </c>
      <c r="I115" s="91">
        <v>8</v>
      </c>
      <c r="J115" s="91">
        <f t="shared" si="34"/>
        <v>52.112000000000002</v>
      </c>
      <c r="K115" s="91">
        <f t="shared" si="35"/>
        <v>10.422400000000001</v>
      </c>
    </row>
    <row r="116" spans="1:11" ht="15.75" customHeight="1" x14ac:dyDescent="0.25">
      <c r="A116" s="62">
        <v>111</v>
      </c>
      <c r="B116" s="20" t="s">
        <v>65</v>
      </c>
      <c r="C116" s="20" t="s">
        <v>74</v>
      </c>
      <c r="D116" s="37">
        <v>36001</v>
      </c>
      <c r="E116" s="30">
        <v>5.5629999999999997</v>
      </c>
      <c r="F116" s="23" t="s">
        <v>61</v>
      </c>
      <c r="G116" s="70" t="s">
        <v>10</v>
      </c>
      <c r="H116" s="82" t="s">
        <v>240</v>
      </c>
      <c r="I116" s="91">
        <v>7</v>
      </c>
      <c r="J116" s="91">
        <f t="shared" si="34"/>
        <v>38.940999999999995</v>
      </c>
      <c r="K116" s="91">
        <f t="shared" si="35"/>
        <v>7.7881999999999998</v>
      </c>
    </row>
    <row r="117" spans="1:11" ht="15.75" customHeight="1" x14ac:dyDescent="0.25">
      <c r="A117" s="62">
        <v>112</v>
      </c>
      <c r="B117" s="20" t="s">
        <v>65</v>
      </c>
      <c r="C117" s="20" t="s">
        <v>74</v>
      </c>
      <c r="D117" s="37">
        <v>38002</v>
      </c>
      <c r="E117" s="30">
        <v>2.9289999999999998</v>
      </c>
      <c r="F117" s="23" t="s">
        <v>63</v>
      </c>
      <c r="G117" s="70" t="s">
        <v>10</v>
      </c>
      <c r="H117" s="82" t="s">
        <v>240</v>
      </c>
      <c r="I117" s="91">
        <v>8</v>
      </c>
      <c r="J117" s="91">
        <f t="shared" ref="J117:J120" si="36">I117*E117</f>
        <v>23.431999999999999</v>
      </c>
      <c r="K117" s="91">
        <f t="shared" ref="K117:K120" si="37">J117*20%</f>
        <v>4.6863999999999999</v>
      </c>
    </row>
    <row r="118" spans="1:11" ht="15.75" customHeight="1" x14ac:dyDescent="0.25">
      <c r="A118" s="62">
        <v>113</v>
      </c>
      <c r="B118" s="20" t="s">
        <v>65</v>
      </c>
      <c r="C118" s="20" t="s">
        <v>74</v>
      </c>
      <c r="D118" s="37">
        <v>54008</v>
      </c>
      <c r="E118" s="30">
        <v>4.0010000000000003</v>
      </c>
      <c r="F118" s="23" t="s">
        <v>63</v>
      </c>
      <c r="G118" s="70" t="s">
        <v>9</v>
      </c>
      <c r="H118" s="82" t="s">
        <v>240</v>
      </c>
      <c r="I118" s="91">
        <v>8</v>
      </c>
      <c r="J118" s="91">
        <f t="shared" si="36"/>
        <v>32.008000000000003</v>
      </c>
      <c r="K118" s="91">
        <f t="shared" si="37"/>
        <v>6.4016000000000011</v>
      </c>
    </row>
    <row r="119" spans="1:11" ht="15.75" customHeight="1" x14ac:dyDescent="0.25">
      <c r="A119" s="62">
        <v>114</v>
      </c>
      <c r="B119" s="20" t="s">
        <v>65</v>
      </c>
      <c r="C119" s="20" t="s">
        <v>74</v>
      </c>
      <c r="D119" s="37">
        <v>55007</v>
      </c>
      <c r="E119" s="30">
        <v>14.327</v>
      </c>
      <c r="F119" s="23" t="s">
        <v>8</v>
      </c>
      <c r="G119" s="70" t="s">
        <v>9</v>
      </c>
      <c r="H119" s="82" t="s">
        <v>240</v>
      </c>
      <c r="I119" s="91">
        <v>8</v>
      </c>
      <c r="J119" s="91">
        <f t="shared" si="36"/>
        <v>114.616</v>
      </c>
      <c r="K119" s="91">
        <f t="shared" si="37"/>
        <v>22.923200000000001</v>
      </c>
    </row>
    <row r="120" spans="1:11" ht="15.75" customHeight="1" x14ac:dyDescent="0.25">
      <c r="A120" s="62">
        <v>115</v>
      </c>
      <c r="B120" s="20" t="s">
        <v>65</v>
      </c>
      <c r="C120" s="20" t="s">
        <v>74</v>
      </c>
      <c r="D120" s="37">
        <v>55034</v>
      </c>
      <c r="E120" s="30">
        <v>3.5920000000000001</v>
      </c>
      <c r="F120" s="23" t="s">
        <v>61</v>
      </c>
      <c r="G120" s="70" t="s">
        <v>9</v>
      </c>
      <c r="H120" s="82" t="s">
        <v>240</v>
      </c>
      <c r="I120" s="91">
        <v>7</v>
      </c>
      <c r="J120" s="91">
        <f t="shared" si="36"/>
        <v>25.144000000000002</v>
      </c>
      <c r="K120" s="91">
        <f t="shared" si="37"/>
        <v>5.0288000000000004</v>
      </c>
    </row>
    <row r="121" spans="1:11" ht="15.75" customHeight="1" x14ac:dyDescent="0.25">
      <c r="A121" s="62">
        <v>116</v>
      </c>
      <c r="B121" s="20" t="s">
        <v>65</v>
      </c>
      <c r="C121" s="20" t="s">
        <v>74</v>
      </c>
      <c r="D121" s="37">
        <v>70032</v>
      </c>
      <c r="E121" s="30">
        <v>1.3009999999999999</v>
      </c>
      <c r="F121" s="23" t="s">
        <v>63</v>
      </c>
      <c r="G121" s="70" t="s">
        <v>9</v>
      </c>
      <c r="H121" s="82" t="s">
        <v>240</v>
      </c>
      <c r="I121" s="91">
        <v>8</v>
      </c>
      <c r="J121" s="91">
        <f t="shared" ref="J121:J123" si="38">I121*E121</f>
        <v>10.407999999999999</v>
      </c>
      <c r="K121" s="91">
        <f t="shared" ref="K121:K123" si="39">J121*20%</f>
        <v>2.0815999999999999</v>
      </c>
    </row>
    <row r="122" spans="1:11" ht="15.75" customHeight="1" x14ac:dyDescent="0.25">
      <c r="A122" s="62">
        <v>117</v>
      </c>
      <c r="B122" s="20" t="s">
        <v>65</v>
      </c>
      <c r="C122" s="20" t="s">
        <v>74</v>
      </c>
      <c r="D122" s="37">
        <v>72080</v>
      </c>
      <c r="E122" s="30">
        <v>1.2050000000000001</v>
      </c>
      <c r="F122" s="23" t="s">
        <v>63</v>
      </c>
      <c r="G122" s="70" t="s">
        <v>19</v>
      </c>
      <c r="H122" s="82" t="s">
        <v>240</v>
      </c>
      <c r="I122" s="91">
        <v>8</v>
      </c>
      <c r="J122" s="91">
        <f t="shared" si="38"/>
        <v>9.64</v>
      </c>
      <c r="K122" s="91">
        <f t="shared" si="39"/>
        <v>1.9280000000000002</v>
      </c>
    </row>
    <row r="123" spans="1:11" ht="15.75" customHeight="1" x14ac:dyDescent="0.25">
      <c r="A123" s="62">
        <v>118</v>
      </c>
      <c r="B123" s="20" t="s">
        <v>65</v>
      </c>
      <c r="C123" s="20" t="s">
        <v>74</v>
      </c>
      <c r="D123" s="37">
        <v>72129</v>
      </c>
      <c r="E123" s="30">
        <v>3.2749999999999999</v>
      </c>
      <c r="F123" s="23" t="s">
        <v>61</v>
      </c>
      <c r="G123" s="70" t="s">
        <v>19</v>
      </c>
      <c r="H123" s="82" t="s">
        <v>240</v>
      </c>
      <c r="I123" s="91">
        <v>7</v>
      </c>
      <c r="J123" s="91">
        <f t="shared" si="38"/>
        <v>22.925000000000001</v>
      </c>
      <c r="K123" s="91">
        <f t="shared" si="39"/>
        <v>4.585</v>
      </c>
    </row>
    <row r="124" spans="1:11" ht="15.75" customHeight="1" x14ac:dyDescent="0.25">
      <c r="A124" s="62">
        <v>119</v>
      </c>
      <c r="B124" s="20" t="s">
        <v>65</v>
      </c>
      <c r="C124" s="20" t="s">
        <v>74</v>
      </c>
      <c r="D124" s="37">
        <v>73027</v>
      </c>
      <c r="E124" s="30">
        <v>1.8819999999999999</v>
      </c>
      <c r="F124" s="23" t="s">
        <v>63</v>
      </c>
      <c r="G124" s="70" t="s">
        <v>19</v>
      </c>
      <c r="H124" s="82" t="s">
        <v>240</v>
      </c>
      <c r="I124" s="91">
        <v>8</v>
      </c>
      <c r="J124" s="91">
        <f>I124*E124</f>
        <v>15.055999999999999</v>
      </c>
      <c r="K124" s="91">
        <f>J124*20%</f>
        <v>3.0112000000000001</v>
      </c>
    </row>
    <row r="125" spans="1:11" ht="15.75" customHeight="1" x14ac:dyDescent="0.25">
      <c r="A125" s="62">
        <v>120</v>
      </c>
      <c r="B125" s="20" t="s">
        <v>65</v>
      </c>
      <c r="C125" s="20" t="s">
        <v>74</v>
      </c>
      <c r="D125" s="37">
        <v>76008</v>
      </c>
      <c r="E125" s="30">
        <v>90.19</v>
      </c>
      <c r="F125" s="23" t="s">
        <v>61</v>
      </c>
      <c r="G125" s="70" t="s">
        <v>19</v>
      </c>
      <c r="H125" s="82" t="s">
        <v>240</v>
      </c>
      <c r="I125" s="91">
        <v>7</v>
      </c>
      <c r="J125" s="91">
        <f t="shared" ref="J125:J126" si="40">I125*E125</f>
        <v>631.32999999999993</v>
      </c>
      <c r="K125" s="91">
        <f t="shared" ref="K125:K126" si="41">J125*20%</f>
        <v>126.26599999999999</v>
      </c>
    </row>
    <row r="126" spans="1:11" ht="15.75" customHeight="1" x14ac:dyDescent="0.25">
      <c r="A126" s="62">
        <v>121</v>
      </c>
      <c r="B126" s="20" t="s">
        <v>65</v>
      </c>
      <c r="C126" s="20" t="s">
        <v>74</v>
      </c>
      <c r="D126" s="37">
        <v>83004</v>
      </c>
      <c r="E126" s="30">
        <v>8.2560000000000002</v>
      </c>
      <c r="F126" s="23" t="s">
        <v>61</v>
      </c>
      <c r="G126" s="70" t="s">
        <v>19</v>
      </c>
      <c r="H126" s="82" t="s">
        <v>240</v>
      </c>
      <c r="I126" s="91">
        <v>7</v>
      </c>
      <c r="J126" s="91">
        <f t="shared" si="40"/>
        <v>57.792000000000002</v>
      </c>
      <c r="K126" s="91">
        <f t="shared" si="41"/>
        <v>11.558400000000001</v>
      </c>
    </row>
    <row r="127" spans="1:11" ht="15.75" customHeight="1" x14ac:dyDescent="0.25">
      <c r="A127" s="62">
        <v>122</v>
      </c>
      <c r="B127" s="20" t="s">
        <v>65</v>
      </c>
      <c r="C127" s="20" t="s">
        <v>74</v>
      </c>
      <c r="D127" s="37">
        <v>110010</v>
      </c>
      <c r="E127" s="30">
        <v>7.016</v>
      </c>
      <c r="F127" s="23" t="s">
        <v>8</v>
      </c>
      <c r="G127" s="70" t="s">
        <v>9</v>
      </c>
      <c r="H127" s="82" t="s">
        <v>240</v>
      </c>
      <c r="I127" s="91">
        <v>8</v>
      </c>
      <c r="J127" s="91">
        <f t="shared" ref="J127:J133" si="42">I127*E127</f>
        <v>56.128</v>
      </c>
      <c r="K127" s="91">
        <f t="shared" ref="K127:K133" si="43">J127*20%</f>
        <v>11.2256</v>
      </c>
    </row>
    <row r="128" spans="1:11" ht="15.75" customHeight="1" x14ac:dyDescent="0.25">
      <c r="A128" s="62">
        <v>123</v>
      </c>
      <c r="B128" s="20" t="s">
        <v>65</v>
      </c>
      <c r="C128" s="20" t="s">
        <v>74</v>
      </c>
      <c r="D128" s="37">
        <v>122011</v>
      </c>
      <c r="E128" s="30">
        <v>2.016</v>
      </c>
      <c r="F128" s="23" t="s">
        <v>63</v>
      </c>
      <c r="G128" s="70" t="s">
        <v>9</v>
      </c>
      <c r="H128" s="82" t="s">
        <v>240</v>
      </c>
      <c r="I128" s="91">
        <v>8</v>
      </c>
      <c r="J128" s="91">
        <f t="shared" si="42"/>
        <v>16.128</v>
      </c>
      <c r="K128" s="91">
        <f t="shared" si="43"/>
        <v>3.2256</v>
      </c>
    </row>
    <row r="129" spans="1:11" ht="15.75" customHeight="1" x14ac:dyDescent="0.25">
      <c r="A129" s="62">
        <v>124</v>
      </c>
      <c r="B129" s="20" t="s">
        <v>65</v>
      </c>
      <c r="C129" s="20" t="s">
        <v>74</v>
      </c>
      <c r="D129" s="37">
        <v>126003</v>
      </c>
      <c r="E129" s="30">
        <v>3.5960000000000001</v>
      </c>
      <c r="F129" s="23" t="s">
        <v>8</v>
      </c>
      <c r="G129" s="70" t="s">
        <v>9</v>
      </c>
      <c r="H129" s="82" t="s">
        <v>240</v>
      </c>
      <c r="I129" s="91">
        <v>8</v>
      </c>
      <c r="J129" s="91">
        <f t="shared" si="42"/>
        <v>28.768000000000001</v>
      </c>
      <c r="K129" s="91">
        <f t="shared" si="43"/>
        <v>5.7536000000000005</v>
      </c>
    </row>
    <row r="130" spans="1:11" ht="15.75" customHeight="1" x14ac:dyDescent="0.25">
      <c r="A130" s="62">
        <v>125</v>
      </c>
      <c r="B130" s="20" t="s">
        <v>65</v>
      </c>
      <c r="C130" s="20" t="s">
        <v>74</v>
      </c>
      <c r="D130" s="37">
        <v>126007</v>
      </c>
      <c r="E130" s="30">
        <v>3.2650000000000001</v>
      </c>
      <c r="F130" s="23" t="s">
        <v>8</v>
      </c>
      <c r="G130" s="70" t="s">
        <v>9</v>
      </c>
      <c r="H130" s="82" t="s">
        <v>240</v>
      </c>
      <c r="I130" s="91">
        <v>8</v>
      </c>
      <c r="J130" s="91">
        <f t="shared" si="42"/>
        <v>26.12</v>
      </c>
      <c r="K130" s="91">
        <f t="shared" si="43"/>
        <v>5.2240000000000002</v>
      </c>
    </row>
    <row r="131" spans="1:11" ht="15.75" customHeight="1" x14ac:dyDescent="0.25">
      <c r="A131" s="62">
        <v>126</v>
      </c>
      <c r="B131" s="20" t="s">
        <v>65</v>
      </c>
      <c r="C131" s="20" t="s">
        <v>74</v>
      </c>
      <c r="D131" s="37">
        <v>127014</v>
      </c>
      <c r="E131" s="30">
        <v>2.7240000000000002</v>
      </c>
      <c r="F131" s="23" t="s">
        <v>61</v>
      </c>
      <c r="G131" s="70" t="s">
        <v>9</v>
      </c>
      <c r="H131" s="82" t="s">
        <v>240</v>
      </c>
      <c r="I131" s="91">
        <v>7</v>
      </c>
      <c r="J131" s="91">
        <f t="shared" si="42"/>
        <v>19.068000000000001</v>
      </c>
      <c r="K131" s="91">
        <f t="shared" si="43"/>
        <v>3.8136000000000005</v>
      </c>
    </row>
    <row r="132" spans="1:11" ht="15.75" customHeight="1" x14ac:dyDescent="0.25">
      <c r="A132" s="62">
        <v>127</v>
      </c>
      <c r="B132" s="20" t="s">
        <v>65</v>
      </c>
      <c r="C132" s="20" t="s">
        <v>74</v>
      </c>
      <c r="D132" s="37">
        <v>140017</v>
      </c>
      <c r="E132" s="30">
        <v>14.648</v>
      </c>
      <c r="F132" s="23" t="s">
        <v>61</v>
      </c>
      <c r="G132" s="70" t="s">
        <v>19</v>
      </c>
      <c r="H132" s="82" t="s">
        <v>240</v>
      </c>
      <c r="I132" s="91">
        <v>7</v>
      </c>
      <c r="J132" s="91">
        <f t="shared" si="42"/>
        <v>102.536</v>
      </c>
      <c r="K132" s="91">
        <f t="shared" si="43"/>
        <v>20.507200000000001</v>
      </c>
    </row>
    <row r="133" spans="1:11" ht="15.75" customHeight="1" x14ac:dyDescent="0.25">
      <c r="A133" s="62">
        <v>128</v>
      </c>
      <c r="B133" s="20" t="s">
        <v>65</v>
      </c>
      <c r="C133" s="20" t="s">
        <v>74</v>
      </c>
      <c r="D133" s="37">
        <v>142001</v>
      </c>
      <c r="E133" s="30">
        <v>5.95</v>
      </c>
      <c r="F133" s="23" t="s">
        <v>61</v>
      </c>
      <c r="G133" s="70" t="s">
        <v>19</v>
      </c>
      <c r="H133" s="82" t="s">
        <v>240</v>
      </c>
      <c r="I133" s="91">
        <v>7</v>
      </c>
      <c r="J133" s="91">
        <f t="shared" si="42"/>
        <v>41.65</v>
      </c>
      <c r="K133" s="91">
        <f t="shared" si="43"/>
        <v>8.33</v>
      </c>
    </row>
    <row r="134" spans="1:11" ht="15.75" customHeight="1" x14ac:dyDescent="0.25">
      <c r="A134" s="62">
        <v>129</v>
      </c>
      <c r="B134" s="20" t="s">
        <v>65</v>
      </c>
      <c r="C134" s="20" t="s">
        <v>74</v>
      </c>
      <c r="D134" s="37">
        <v>145001</v>
      </c>
      <c r="E134" s="30">
        <v>4.0490000000000004</v>
      </c>
      <c r="F134" s="23" t="s">
        <v>8</v>
      </c>
      <c r="G134" s="70" t="s">
        <v>11</v>
      </c>
      <c r="H134" s="82" t="s">
        <v>240</v>
      </c>
      <c r="I134" s="91">
        <v>8</v>
      </c>
      <c r="J134" s="91">
        <f>I134*E134</f>
        <v>32.392000000000003</v>
      </c>
      <c r="K134" s="91">
        <f>J134*20%</f>
        <v>6.4784000000000006</v>
      </c>
    </row>
    <row r="135" spans="1:11" ht="15.75" customHeight="1" x14ac:dyDescent="0.25">
      <c r="A135" s="62">
        <v>130</v>
      </c>
      <c r="B135" s="20" t="s">
        <v>65</v>
      </c>
      <c r="C135" s="20" t="s">
        <v>74</v>
      </c>
      <c r="D135" s="37">
        <v>156011</v>
      </c>
      <c r="E135" s="30">
        <v>2.1949999999999998</v>
      </c>
      <c r="F135" s="23" t="s">
        <v>61</v>
      </c>
      <c r="G135" s="70" t="s">
        <v>10</v>
      </c>
      <c r="H135" s="82" t="s">
        <v>240</v>
      </c>
      <c r="I135" s="91">
        <v>7</v>
      </c>
      <c r="J135" s="91">
        <f t="shared" ref="J135" si="44">I135*E135</f>
        <v>15.364999999999998</v>
      </c>
      <c r="K135" s="91">
        <f t="shared" ref="K135" si="45">J135*20%</f>
        <v>3.073</v>
      </c>
    </row>
    <row r="136" spans="1:11" ht="15.75" customHeight="1" x14ac:dyDescent="0.25">
      <c r="A136" s="62">
        <v>131</v>
      </c>
      <c r="B136" s="20" t="s">
        <v>65</v>
      </c>
      <c r="C136" s="20" t="s">
        <v>74</v>
      </c>
      <c r="D136" s="37">
        <v>180030</v>
      </c>
      <c r="E136" s="30">
        <v>1.6679999999999999</v>
      </c>
      <c r="F136" s="23" t="s">
        <v>8</v>
      </c>
      <c r="G136" s="70" t="s">
        <v>10</v>
      </c>
      <c r="H136" s="82" t="s">
        <v>240</v>
      </c>
      <c r="I136" s="91">
        <v>8</v>
      </c>
      <c r="J136" s="91">
        <f t="shared" ref="J136:J137" si="46">I136*E136</f>
        <v>13.343999999999999</v>
      </c>
      <c r="K136" s="91">
        <f t="shared" ref="K136:K137" si="47">J136*20%</f>
        <v>2.6688000000000001</v>
      </c>
    </row>
    <row r="137" spans="1:11" ht="15.75" customHeight="1" x14ac:dyDescent="0.25">
      <c r="A137" s="62">
        <v>132</v>
      </c>
      <c r="B137" s="20" t="s">
        <v>65</v>
      </c>
      <c r="C137" s="20" t="s">
        <v>75</v>
      </c>
      <c r="D137" s="37">
        <v>43210</v>
      </c>
      <c r="E137" s="30">
        <v>48.621000000000002</v>
      </c>
      <c r="F137" s="23" t="s">
        <v>64</v>
      </c>
      <c r="G137" s="70" t="s">
        <v>9</v>
      </c>
      <c r="H137" s="82" t="s">
        <v>240</v>
      </c>
      <c r="I137" s="91">
        <v>8</v>
      </c>
      <c r="J137" s="91">
        <f t="shared" si="46"/>
        <v>388.96800000000002</v>
      </c>
      <c r="K137" s="91">
        <f t="shared" si="47"/>
        <v>77.793600000000012</v>
      </c>
    </row>
    <row r="138" spans="1:11" ht="15.75" customHeight="1" x14ac:dyDescent="0.25">
      <c r="A138" s="62">
        <v>133</v>
      </c>
      <c r="B138" s="20" t="s">
        <v>92</v>
      </c>
      <c r="C138" s="20" t="s">
        <v>93</v>
      </c>
      <c r="D138" s="38">
        <v>158001</v>
      </c>
      <c r="E138" s="31">
        <v>204.84399999999999</v>
      </c>
      <c r="F138" s="24" t="s">
        <v>94</v>
      </c>
      <c r="G138" s="70" t="s">
        <v>10</v>
      </c>
      <c r="H138" s="82" t="s">
        <v>240</v>
      </c>
      <c r="I138" s="91">
        <v>7</v>
      </c>
      <c r="J138" s="91">
        <f>I138*E138</f>
        <v>1433.9079999999999</v>
      </c>
      <c r="K138" s="91">
        <f>J138*20%</f>
        <v>286.78159999999997</v>
      </c>
    </row>
    <row r="139" spans="1:11" ht="15.75" customHeight="1" x14ac:dyDescent="0.25">
      <c r="A139" s="62">
        <v>134</v>
      </c>
      <c r="B139" s="20" t="s">
        <v>92</v>
      </c>
      <c r="C139" s="20" t="s">
        <v>93</v>
      </c>
      <c r="D139" s="38">
        <v>197001</v>
      </c>
      <c r="E139" s="31">
        <v>31.73</v>
      </c>
      <c r="F139" s="24" t="s">
        <v>94</v>
      </c>
      <c r="G139" s="70" t="s">
        <v>10</v>
      </c>
      <c r="H139" s="82" t="s">
        <v>240</v>
      </c>
      <c r="I139" s="91">
        <v>7</v>
      </c>
      <c r="J139" s="91">
        <f t="shared" ref="J139:J156" si="48">I139*E139</f>
        <v>222.11</v>
      </c>
      <c r="K139" s="91">
        <f t="shared" ref="K139:K146" si="49">J139*20%</f>
        <v>44.422000000000004</v>
      </c>
    </row>
    <row r="140" spans="1:11" ht="15.75" customHeight="1" x14ac:dyDescent="0.25">
      <c r="A140" s="62">
        <v>135</v>
      </c>
      <c r="B140" s="20" t="s">
        <v>92</v>
      </c>
      <c r="C140" s="20" t="s">
        <v>93</v>
      </c>
      <c r="D140" s="38">
        <v>201013</v>
      </c>
      <c r="E140" s="31">
        <v>109.73399999999999</v>
      </c>
      <c r="F140" s="24" t="s">
        <v>94</v>
      </c>
      <c r="G140" s="70" t="s">
        <v>10</v>
      </c>
      <c r="H140" s="82" t="s">
        <v>240</v>
      </c>
      <c r="I140" s="91">
        <v>7</v>
      </c>
      <c r="J140" s="91">
        <f t="shared" si="48"/>
        <v>768.13799999999992</v>
      </c>
      <c r="K140" s="91">
        <f t="shared" si="49"/>
        <v>153.6276</v>
      </c>
    </row>
    <row r="141" spans="1:11" ht="15.75" customHeight="1" x14ac:dyDescent="0.25">
      <c r="A141" s="62">
        <v>136</v>
      </c>
      <c r="B141" s="20" t="s">
        <v>92</v>
      </c>
      <c r="C141" s="20" t="s">
        <v>93</v>
      </c>
      <c r="D141" s="39">
        <v>21009</v>
      </c>
      <c r="E141" s="31">
        <v>43.951000000000001</v>
      </c>
      <c r="F141" s="24" t="s">
        <v>95</v>
      </c>
      <c r="G141" s="70" t="s">
        <v>10</v>
      </c>
      <c r="H141" s="82" t="s">
        <v>240</v>
      </c>
      <c r="I141" s="91">
        <v>7</v>
      </c>
      <c r="J141" s="91">
        <f t="shared" si="48"/>
        <v>307.65699999999998</v>
      </c>
      <c r="K141" s="91">
        <f t="shared" si="49"/>
        <v>61.531399999999998</v>
      </c>
    </row>
    <row r="142" spans="1:11" ht="15.75" customHeight="1" x14ac:dyDescent="0.25">
      <c r="A142" s="62">
        <v>137</v>
      </c>
      <c r="B142" s="20" t="s">
        <v>92</v>
      </c>
      <c r="C142" s="20" t="s">
        <v>93</v>
      </c>
      <c r="D142" s="38">
        <v>49034</v>
      </c>
      <c r="E142" s="31">
        <v>58.204000000000001</v>
      </c>
      <c r="F142" s="24" t="s">
        <v>95</v>
      </c>
      <c r="G142" s="70" t="s">
        <v>17</v>
      </c>
      <c r="H142" s="82" t="s">
        <v>240</v>
      </c>
      <c r="I142" s="91">
        <v>7</v>
      </c>
      <c r="J142" s="91">
        <f t="shared" si="48"/>
        <v>407.428</v>
      </c>
      <c r="K142" s="91">
        <f t="shared" si="49"/>
        <v>81.485600000000005</v>
      </c>
    </row>
    <row r="143" spans="1:11" ht="15.75" customHeight="1" x14ac:dyDescent="0.25">
      <c r="A143" s="62">
        <v>138</v>
      </c>
      <c r="B143" s="20" t="s">
        <v>92</v>
      </c>
      <c r="C143" s="20" t="s">
        <v>93</v>
      </c>
      <c r="D143" s="38">
        <v>117022</v>
      </c>
      <c r="E143" s="31">
        <v>1.2190000000000001</v>
      </c>
      <c r="F143" s="24" t="s">
        <v>95</v>
      </c>
      <c r="G143" s="70" t="s">
        <v>10</v>
      </c>
      <c r="H143" s="82" t="s">
        <v>240</v>
      </c>
      <c r="I143" s="91">
        <v>7</v>
      </c>
      <c r="J143" s="91">
        <f t="shared" si="48"/>
        <v>8.5330000000000013</v>
      </c>
      <c r="K143" s="91">
        <f t="shared" si="49"/>
        <v>1.7066000000000003</v>
      </c>
    </row>
    <row r="144" spans="1:11" ht="15.75" customHeight="1" x14ac:dyDescent="0.25">
      <c r="A144" s="62">
        <v>139</v>
      </c>
      <c r="B144" s="20" t="s">
        <v>92</v>
      </c>
      <c r="C144" s="20" t="s">
        <v>93</v>
      </c>
      <c r="D144" s="38">
        <v>122072</v>
      </c>
      <c r="E144" s="31">
        <v>27.024999999999999</v>
      </c>
      <c r="F144" s="24" t="s">
        <v>95</v>
      </c>
      <c r="G144" s="70" t="s">
        <v>57</v>
      </c>
      <c r="H144" s="82" t="s">
        <v>240</v>
      </c>
      <c r="I144" s="91">
        <v>7</v>
      </c>
      <c r="J144" s="91">
        <f t="shared" si="48"/>
        <v>189.17499999999998</v>
      </c>
      <c r="K144" s="91">
        <f t="shared" si="49"/>
        <v>37.835000000000001</v>
      </c>
    </row>
    <row r="145" spans="1:12" ht="15.75" customHeight="1" x14ac:dyDescent="0.25">
      <c r="A145" s="62">
        <v>140</v>
      </c>
      <c r="B145" s="20" t="s">
        <v>92</v>
      </c>
      <c r="C145" s="20" t="s">
        <v>93</v>
      </c>
      <c r="D145" s="38">
        <v>155030</v>
      </c>
      <c r="E145" s="31">
        <v>11.182</v>
      </c>
      <c r="F145" s="24" t="s">
        <v>95</v>
      </c>
      <c r="G145" s="70" t="s">
        <v>9</v>
      </c>
      <c r="H145" s="82" t="s">
        <v>240</v>
      </c>
      <c r="I145" s="91">
        <v>7</v>
      </c>
      <c r="J145" s="91">
        <f t="shared" si="48"/>
        <v>78.274000000000001</v>
      </c>
      <c r="K145" s="91">
        <f t="shared" si="49"/>
        <v>15.654800000000002</v>
      </c>
    </row>
    <row r="146" spans="1:12" ht="15.75" customHeight="1" x14ac:dyDescent="0.25">
      <c r="A146" s="62">
        <v>141</v>
      </c>
      <c r="B146" s="20" t="s">
        <v>92</v>
      </c>
      <c r="C146" s="20" t="s">
        <v>96</v>
      </c>
      <c r="D146" s="40" t="s">
        <v>110</v>
      </c>
      <c r="E146" s="31">
        <v>30</v>
      </c>
      <c r="F146" s="24" t="s">
        <v>95</v>
      </c>
      <c r="G146" s="70" t="s">
        <v>9</v>
      </c>
      <c r="H146" s="82" t="s">
        <v>240</v>
      </c>
      <c r="I146" s="91">
        <v>7</v>
      </c>
      <c r="J146" s="91">
        <f t="shared" si="48"/>
        <v>210</v>
      </c>
      <c r="K146" s="91">
        <f t="shared" si="49"/>
        <v>42</v>
      </c>
    </row>
    <row r="147" spans="1:12" ht="15.75" customHeight="1" x14ac:dyDescent="0.25">
      <c r="A147" s="62">
        <v>142</v>
      </c>
      <c r="B147" s="20" t="s">
        <v>92</v>
      </c>
      <c r="C147" s="20" t="s">
        <v>96</v>
      </c>
      <c r="D147" s="40" t="s">
        <v>111</v>
      </c>
      <c r="E147" s="31">
        <v>10.829000000000001</v>
      </c>
      <c r="F147" s="24" t="s">
        <v>97</v>
      </c>
      <c r="G147" s="70" t="s">
        <v>11</v>
      </c>
      <c r="H147" s="82" t="s">
        <v>240</v>
      </c>
      <c r="I147" s="91">
        <v>9</v>
      </c>
      <c r="J147" s="91">
        <f>I147*E147</f>
        <v>97.461000000000013</v>
      </c>
      <c r="K147" s="91">
        <f>J147*20%</f>
        <v>19.492200000000004</v>
      </c>
    </row>
    <row r="148" spans="1:12" ht="15.75" customHeight="1" x14ac:dyDescent="0.25">
      <c r="A148" s="62">
        <v>143</v>
      </c>
      <c r="B148" s="20" t="s">
        <v>92</v>
      </c>
      <c r="C148" s="20" t="s">
        <v>96</v>
      </c>
      <c r="D148" s="40" t="s">
        <v>112</v>
      </c>
      <c r="E148" s="31">
        <v>14.911</v>
      </c>
      <c r="F148" s="24" t="s">
        <v>95</v>
      </c>
      <c r="G148" s="70" t="s">
        <v>11</v>
      </c>
      <c r="H148" s="82" t="s">
        <v>240</v>
      </c>
      <c r="I148" s="91">
        <v>7</v>
      </c>
      <c r="J148" s="91">
        <f t="shared" si="48"/>
        <v>104.377</v>
      </c>
      <c r="K148" s="91">
        <f>J148*20%</f>
        <v>20.875399999999999</v>
      </c>
    </row>
    <row r="149" spans="1:12" ht="15.75" customHeight="1" x14ac:dyDescent="0.25">
      <c r="A149" s="62">
        <v>144</v>
      </c>
      <c r="B149" s="20" t="s">
        <v>92</v>
      </c>
      <c r="C149" s="20" t="s">
        <v>96</v>
      </c>
      <c r="D149" s="40" t="s">
        <v>113</v>
      </c>
      <c r="E149" s="31">
        <v>9.7189999999999994</v>
      </c>
      <c r="F149" s="24" t="s">
        <v>97</v>
      </c>
      <c r="G149" s="70" t="s">
        <v>11</v>
      </c>
      <c r="H149" s="82" t="s">
        <v>240</v>
      </c>
      <c r="I149" s="91">
        <v>9</v>
      </c>
      <c r="J149" s="91">
        <f>I149*E149</f>
        <v>87.470999999999989</v>
      </c>
      <c r="K149" s="91">
        <f>J149*20%</f>
        <v>17.494199999999999</v>
      </c>
    </row>
    <row r="150" spans="1:12" ht="15.75" customHeight="1" x14ac:dyDescent="0.25">
      <c r="A150" s="62">
        <v>145</v>
      </c>
      <c r="B150" s="20" t="s">
        <v>92</v>
      </c>
      <c r="C150" s="20" t="s">
        <v>96</v>
      </c>
      <c r="D150" s="40" t="s">
        <v>114</v>
      </c>
      <c r="E150" s="31">
        <v>6.2690000000000001</v>
      </c>
      <c r="F150" s="24" t="s">
        <v>95</v>
      </c>
      <c r="G150" s="70" t="s">
        <v>11</v>
      </c>
      <c r="H150" s="82" t="s">
        <v>240</v>
      </c>
      <c r="I150" s="91">
        <v>7</v>
      </c>
      <c r="J150" s="91">
        <f t="shared" si="48"/>
        <v>43.883000000000003</v>
      </c>
      <c r="K150" s="91">
        <f t="shared" ref="K150:K156" si="50">J150*20%</f>
        <v>8.7766000000000002</v>
      </c>
    </row>
    <row r="151" spans="1:12" ht="15.75" customHeight="1" x14ac:dyDescent="0.25">
      <c r="A151" s="62">
        <v>146</v>
      </c>
      <c r="B151" s="20" t="s">
        <v>92</v>
      </c>
      <c r="C151" s="20" t="s">
        <v>98</v>
      </c>
      <c r="D151" s="38" t="s">
        <v>115</v>
      </c>
      <c r="E151" s="31">
        <v>120.001</v>
      </c>
      <c r="F151" s="24" t="s">
        <v>95</v>
      </c>
      <c r="G151" s="70" t="s">
        <v>11</v>
      </c>
      <c r="H151" s="82" t="s">
        <v>240</v>
      </c>
      <c r="I151" s="91">
        <v>7</v>
      </c>
      <c r="J151" s="91">
        <f t="shared" si="48"/>
        <v>840.00700000000006</v>
      </c>
      <c r="K151" s="91">
        <f t="shared" si="50"/>
        <v>168.00140000000002</v>
      </c>
      <c r="L151" s="27"/>
    </row>
    <row r="152" spans="1:12" ht="15.75" customHeight="1" x14ac:dyDescent="0.25">
      <c r="A152" s="62">
        <v>147</v>
      </c>
      <c r="B152" s="20" t="s">
        <v>92</v>
      </c>
      <c r="C152" s="20" t="s">
        <v>99</v>
      </c>
      <c r="D152" s="38" t="s">
        <v>116</v>
      </c>
      <c r="E152" s="31">
        <v>149.42500000000001</v>
      </c>
      <c r="F152" s="24" t="s">
        <v>95</v>
      </c>
      <c r="G152" s="70" t="s">
        <v>19</v>
      </c>
      <c r="H152" s="82" t="s">
        <v>240</v>
      </c>
      <c r="I152" s="91">
        <v>7</v>
      </c>
      <c r="J152" s="91">
        <f t="shared" si="48"/>
        <v>1045.9750000000001</v>
      </c>
      <c r="K152" s="91">
        <f t="shared" si="50"/>
        <v>209.19500000000005</v>
      </c>
      <c r="L152" s="52"/>
    </row>
    <row r="153" spans="1:12" ht="15.75" customHeight="1" x14ac:dyDescent="0.25">
      <c r="A153" s="62">
        <v>148</v>
      </c>
      <c r="B153" s="20" t="s">
        <v>92</v>
      </c>
      <c r="C153" s="20" t="s">
        <v>92</v>
      </c>
      <c r="D153" s="41" t="s">
        <v>117</v>
      </c>
      <c r="E153" s="32">
        <v>4.9930000000000003</v>
      </c>
      <c r="F153" s="26" t="s">
        <v>94</v>
      </c>
      <c r="G153" s="70" t="s">
        <v>57</v>
      </c>
      <c r="H153" s="82" t="s">
        <v>240</v>
      </c>
      <c r="I153" s="91">
        <v>7</v>
      </c>
      <c r="J153" s="91">
        <f t="shared" si="48"/>
        <v>34.951000000000001</v>
      </c>
      <c r="K153" s="91">
        <f t="shared" si="50"/>
        <v>6.9902000000000006</v>
      </c>
      <c r="L153" s="52"/>
    </row>
    <row r="154" spans="1:12" ht="15.75" customHeight="1" x14ac:dyDescent="0.25">
      <c r="A154" s="62">
        <v>149</v>
      </c>
      <c r="B154" s="20" t="s">
        <v>92</v>
      </c>
      <c r="C154" s="20" t="s">
        <v>92</v>
      </c>
      <c r="D154" s="41" t="s">
        <v>118</v>
      </c>
      <c r="E154" s="32">
        <v>5</v>
      </c>
      <c r="F154" s="26" t="s">
        <v>94</v>
      </c>
      <c r="G154" s="70" t="s">
        <v>10</v>
      </c>
      <c r="H154" s="82" t="s">
        <v>240</v>
      </c>
      <c r="I154" s="91">
        <v>7</v>
      </c>
      <c r="J154" s="91">
        <f t="shared" si="48"/>
        <v>35</v>
      </c>
      <c r="K154" s="91">
        <f t="shared" si="50"/>
        <v>7</v>
      </c>
      <c r="L154" s="52"/>
    </row>
    <row r="155" spans="1:12" ht="15.75" customHeight="1" x14ac:dyDescent="0.25">
      <c r="A155" s="62">
        <v>150</v>
      </c>
      <c r="B155" s="20" t="s">
        <v>92</v>
      </c>
      <c r="C155" s="20" t="s">
        <v>92</v>
      </c>
      <c r="D155" s="41" t="s">
        <v>119</v>
      </c>
      <c r="E155" s="32">
        <v>3.4209999999999998</v>
      </c>
      <c r="F155" s="26" t="s">
        <v>94</v>
      </c>
      <c r="G155" s="70" t="s">
        <v>10</v>
      </c>
      <c r="H155" s="82" t="s">
        <v>240</v>
      </c>
      <c r="I155" s="91">
        <v>7</v>
      </c>
      <c r="J155" s="91">
        <f t="shared" si="48"/>
        <v>23.946999999999999</v>
      </c>
      <c r="K155" s="91">
        <f t="shared" si="50"/>
        <v>4.7893999999999997</v>
      </c>
      <c r="L155" s="52"/>
    </row>
    <row r="156" spans="1:12" ht="15.75" customHeight="1" x14ac:dyDescent="0.25">
      <c r="A156" s="62">
        <v>151</v>
      </c>
      <c r="B156" s="20" t="s">
        <v>92</v>
      </c>
      <c r="C156" s="20" t="s">
        <v>92</v>
      </c>
      <c r="D156" s="41" t="s">
        <v>120</v>
      </c>
      <c r="E156" s="32">
        <v>2.0630000000000002</v>
      </c>
      <c r="F156" s="26" t="s">
        <v>94</v>
      </c>
      <c r="G156" s="70" t="s">
        <v>10</v>
      </c>
      <c r="H156" s="82" t="s">
        <v>240</v>
      </c>
      <c r="I156" s="91">
        <v>7</v>
      </c>
      <c r="J156" s="91">
        <f t="shared" si="48"/>
        <v>14.441000000000001</v>
      </c>
      <c r="K156" s="91">
        <f t="shared" si="50"/>
        <v>2.8882000000000003</v>
      </c>
      <c r="L156" s="52"/>
    </row>
    <row r="157" spans="1:12" ht="15.75" customHeight="1" x14ac:dyDescent="0.25">
      <c r="A157" s="62">
        <v>152</v>
      </c>
      <c r="B157" s="20" t="s">
        <v>92</v>
      </c>
      <c r="C157" s="20" t="s">
        <v>92</v>
      </c>
      <c r="D157" s="41" t="s">
        <v>121</v>
      </c>
      <c r="E157" s="32">
        <v>12.577999999999999</v>
      </c>
      <c r="F157" s="26" t="s">
        <v>8</v>
      </c>
      <c r="G157" s="70" t="s">
        <v>9</v>
      </c>
      <c r="H157" s="82" t="s">
        <v>240</v>
      </c>
      <c r="I157" s="91">
        <v>9</v>
      </c>
      <c r="J157" s="91">
        <f t="shared" ref="J157:J160" si="51">I157*E157</f>
        <v>113.202</v>
      </c>
      <c r="K157" s="91">
        <f t="shared" ref="K157:K160" si="52">J157*20%</f>
        <v>22.6404</v>
      </c>
      <c r="L157" s="52"/>
    </row>
    <row r="158" spans="1:12" ht="15.75" customHeight="1" x14ac:dyDescent="0.25">
      <c r="A158" s="62">
        <v>153</v>
      </c>
      <c r="B158" s="20" t="s">
        <v>92</v>
      </c>
      <c r="C158" s="20" t="s">
        <v>92</v>
      </c>
      <c r="D158" s="41" t="s">
        <v>122</v>
      </c>
      <c r="E158" s="32">
        <v>3.198</v>
      </c>
      <c r="F158" s="26" t="s">
        <v>8</v>
      </c>
      <c r="G158" s="70" t="s">
        <v>35</v>
      </c>
      <c r="H158" s="82" t="s">
        <v>240</v>
      </c>
      <c r="I158" s="91">
        <v>9</v>
      </c>
      <c r="J158" s="91">
        <f t="shared" si="51"/>
        <v>28.782</v>
      </c>
      <c r="K158" s="91">
        <f t="shared" si="52"/>
        <v>5.7564000000000002</v>
      </c>
      <c r="L158" s="52"/>
    </row>
    <row r="159" spans="1:12" ht="15.75" customHeight="1" x14ac:dyDescent="0.25">
      <c r="A159" s="62">
        <v>154</v>
      </c>
      <c r="B159" s="20" t="s">
        <v>92</v>
      </c>
      <c r="C159" s="20" t="s">
        <v>92</v>
      </c>
      <c r="D159" s="41" t="s">
        <v>123</v>
      </c>
      <c r="E159" s="32">
        <v>25.332999999999998</v>
      </c>
      <c r="F159" s="26" t="s">
        <v>100</v>
      </c>
      <c r="G159" s="70" t="s">
        <v>10</v>
      </c>
      <c r="H159" s="82" t="s">
        <v>240</v>
      </c>
      <c r="I159" s="91">
        <v>7</v>
      </c>
      <c r="J159" s="91">
        <f t="shared" si="51"/>
        <v>177.33099999999999</v>
      </c>
      <c r="K159" s="91">
        <f t="shared" si="52"/>
        <v>35.466200000000001</v>
      </c>
      <c r="L159" s="52"/>
    </row>
    <row r="160" spans="1:12" ht="15.75" customHeight="1" x14ac:dyDescent="0.25">
      <c r="A160" s="62">
        <v>155</v>
      </c>
      <c r="B160" s="20" t="s">
        <v>92</v>
      </c>
      <c r="C160" s="20" t="s">
        <v>92</v>
      </c>
      <c r="D160" s="41" t="s">
        <v>124</v>
      </c>
      <c r="E160" s="32">
        <v>37.927</v>
      </c>
      <c r="F160" s="25" t="s">
        <v>94</v>
      </c>
      <c r="G160" s="70" t="s">
        <v>11</v>
      </c>
      <c r="H160" s="82" t="s">
        <v>240</v>
      </c>
      <c r="I160" s="91">
        <v>7</v>
      </c>
      <c r="J160" s="91">
        <f t="shared" si="51"/>
        <v>265.48899999999998</v>
      </c>
      <c r="K160" s="91">
        <f t="shared" si="52"/>
        <v>53.097799999999999</v>
      </c>
      <c r="L160" s="52"/>
    </row>
    <row r="161" spans="1:12" ht="15.75" customHeight="1" x14ac:dyDescent="0.25">
      <c r="A161" s="62">
        <v>156</v>
      </c>
      <c r="B161" s="20" t="s">
        <v>92</v>
      </c>
      <c r="C161" s="20" t="s">
        <v>101</v>
      </c>
      <c r="D161" s="42" t="s">
        <v>125</v>
      </c>
      <c r="E161" s="33">
        <v>42.564999999999998</v>
      </c>
      <c r="F161" s="25" t="s">
        <v>8</v>
      </c>
      <c r="G161" s="70" t="s">
        <v>9</v>
      </c>
      <c r="H161" s="82" t="s">
        <v>240</v>
      </c>
      <c r="I161" s="91">
        <v>9</v>
      </c>
      <c r="J161" s="91">
        <f t="shared" ref="J161:J166" si="53">I161*E161</f>
        <v>383.08499999999998</v>
      </c>
      <c r="K161" s="91">
        <f t="shared" ref="K161:K166" si="54">J161*20%</f>
        <v>76.617000000000004</v>
      </c>
      <c r="L161" s="52"/>
    </row>
    <row r="162" spans="1:12" ht="15.75" customHeight="1" x14ac:dyDescent="0.25">
      <c r="A162" s="62">
        <v>157</v>
      </c>
      <c r="B162" s="20" t="s">
        <v>92</v>
      </c>
      <c r="C162" s="20" t="s">
        <v>101</v>
      </c>
      <c r="D162" s="42" t="s">
        <v>126</v>
      </c>
      <c r="E162" s="33">
        <v>13.507999999999999</v>
      </c>
      <c r="F162" s="25" t="s">
        <v>8</v>
      </c>
      <c r="G162" s="70" t="s">
        <v>35</v>
      </c>
      <c r="H162" s="82" t="s">
        <v>240</v>
      </c>
      <c r="I162" s="91">
        <v>9</v>
      </c>
      <c r="J162" s="91">
        <f t="shared" si="53"/>
        <v>121.57199999999999</v>
      </c>
      <c r="K162" s="91">
        <f t="shared" si="54"/>
        <v>24.314399999999999</v>
      </c>
      <c r="L162" s="52"/>
    </row>
    <row r="163" spans="1:12" ht="15.75" customHeight="1" x14ac:dyDescent="0.25">
      <c r="A163" s="62">
        <v>158</v>
      </c>
      <c r="B163" s="20" t="s">
        <v>92</v>
      </c>
      <c r="C163" s="20" t="s">
        <v>101</v>
      </c>
      <c r="D163" s="42" t="s">
        <v>127</v>
      </c>
      <c r="E163" s="33">
        <v>6.2939999999999996</v>
      </c>
      <c r="F163" s="25" t="s">
        <v>8</v>
      </c>
      <c r="G163" s="70" t="s">
        <v>35</v>
      </c>
      <c r="H163" s="82" t="s">
        <v>240</v>
      </c>
      <c r="I163" s="91">
        <v>9</v>
      </c>
      <c r="J163" s="91">
        <f t="shared" si="53"/>
        <v>56.645999999999994</v>
      </c>
      <c r="K163" s="91">
        <f t="shared" si="54"/>
        <v>11.3292</v>
      </c>
      <c r="L163" s="52"/>
    </row>
    <row r="164" spans="1:12" ht="15.75" customHeight="1" x14ac:dyDescent="0.25">
      <c r="A164" s="62">
        <v>159</v>
      </c>
      <c r="B164" s="20" t="s">
        <v>92</v>
      </c>
      <c r="C164" s="20" t="s">
        <v>101</v>
      </c>
      <c r="D164" s="42" t="s">
        <v>128</v>
      </c>
      <c r="E164" s="33">
        <v>1.9990000000000001</v>
      </c>
      <c r="F164" s="25" t="s">
        <v>94</v>
      </c>
      <c r="G164" s="70" t="s">
        <v>57</v>
      </c>
      <c r="H164" s="82" t="s">
        <v>240</v>
      </c>
      <c r="I164" s="91">
        <v>7</v>
      </c>
      <c r="J164" s="91">
        <f t="shared" si="53"/>
        <v>13.993</v>
      </c>
      <c r="K164" s="91">
        <f t="shared" si="54"/>
        <v>2.7986000000000004</v>
      </c>
      <c r="L164" s="52"/>
    </row>
    <row r="165" spans="1:12" ht="15.75" customHeight="1" x14ac:dyDescent="0.25">
      <c r="A165" s="62">
        <v>160</v>
      </c>
      <c r="B165" s="20" t="s">
        <v>92</v>
      </c>
      <c r="C165" s="20" t="s">
        <v>101</v>
      </c>
      <c r="D165" s="42" t="s">
        <v>129</v>
      </c>
      <c r="E165" s="33">
        <v>49.871000000000002</v>
      </c>
      <c r="F165" s="25" t="s">
        <v>94</v>
      </c>
      <c r="G165" s="70" t="s">
        <v>35</v>
      </c>
      <c r="H165" s="82" t="s">
        <v>240</v>
      </c>
      <c r="I165" s="91">
        <v>7</v>
      </c>
      <c r="J165" s="91">
        <f t="shared" si="53"/>
        <v>349.09700000000004</v>
      </c>
      <c r="K165" s="91">
        <f t="shared" si="54"/>
        <v>69.819400000000016</v>
      </c>
      <c r="L165" s="52"/>
    </row>
    <row r="166" spans="1:12" ht="15.75" customHeight="1" x14ac:dyDescent="0.25">
      <c r="A166" s="62">
        <v>161</v>
      </c>
      <c r="B166" s="20" t="s">
        <v>92</v>
      </c>
      <c r="C166" s="20" t="s">
        <v>101</v>
      </c>
      <c r="D166" s="42" t="s">
        <v>208</v>
      </c>
      <c r="E166" s="33">
        <v>48.994999999999997</v>
      </c>
      <c r="F166" s="25" t="s">
        <v>94</v>
      </c>
      <c r="G166" s="70" t="s">
        <v>10</v>
      </c>
      <c r="H166" s="82" t="s">
        <v>240</v>
      </c>
      <c r="I166" s="91">
        <v>7</v>
      </c>
      <c r="J166" s="91">
        <f t="shared" si="53"/>
        <v>342.96499999999997</v>
      </c>
      <c r="K166" s="91">
        <f t="shared" si="54"/>
        <v>68.593000000000004</v>
      </c>
      <c r="L166" s="52"/>
    </row>
    <row r="167" spans="1:12" ht="15.75" customHeight="1" x14ac:dyDescent="0.25">
      <c r="A167" s="62">
        <v>162</v>
      </c>
      <c r="B167" s="20" t="s">
        <v>102</v>
      </c>
      <c r="C167" s="20" t="s">
        <v>103</v>
      </c>
      <c r="D167" s="43">
        <v>66005</v>
      </c>
      <c r="E167" s="34">
        <v>4.0659999999999998</v>
      </c>
      <c r="F167" s="28" t="s">
        <v>100</v>
      </c>
      <c r="G167" s="70" t="s">
        <v>17</v>
      </c>
      <c r="H167" s="82" t="s">
        <v>240</v>
      </c>
      <c r="I167" s="91">
        <v>7</v>
      </c>
      <c r="J167" s="91">
        <f>I167*E167</f>
        <v>28.462</v>
      </c>
      <c r="K167" s="91">
        <f>J167*20%</f>
        <v>5.6924000000000001</v>
      </c>
      <c r="L167" s="52"/>
    </row>
    <row r="168" spans="1:12" ht="15.75" customHeight="1" x14ac:dyDescent="0.25">
      <c r="A168" s="62">
        <v>163</v>
      </c>
      <c r="B168" s="20" t="s">
        <v>102</v>
      </c>
      <c r="C168" s="20" t="s">
        <v>103</v>
      </c>
      <c r="D168" s="43">
        <v>66008</v>
      </c>
      <c r="E168" s="34">
        <v>43.197000000000003</v>
      </c>
      <c r="F168" s="28" t="s">
        <v>100</v>
      </c>
      <c r="G168" s="70" t="s">
        <v>17</v>
      </c>
      <c r="H168" s="82" t="s">
        <v>240</v>
      </c>
      <c r="I168" s="91">
        <v>7</v>
      </c>
      <c r="J168" s="91">
        <f t="shared" ref="J168:J170" si="55">I168*E168</f>
        <v>302.37900000000002</v>
      </c>
      <c r="K168" s="91">
        <f t="shared" ref="K168:K170" si="56">J168*20%</f>
        <v>60.475800000000007</v>
      </c>
      <c r="L168" s="52"/>
    </row>
    <row r="169" spans="1:12" ht="15.75" customHeight="1" x14ac:dyDescent="0.25">
      <c r="A169" s="62">
        <v>164</v>
      </c>
      <c r="B169" s="20" t="s">
        <v>102</v>
      </c>
      <c r="C169" s="20" t="s">
        <v>103</v>
      </c>
      <c r="D169" s="43">
        <v>66009</v>
      </c>
      <c r="E169" s="34">
        <v>3.4260000000000002</v>
      </c>
      <c r="F169" s="28" t="s">
        <v>100</v>
      </c>
      <c r="G169" s="70" t="s">
        <v>17</v>
      </c>
      <c r="H169" s="82" t="s">
        <v>240</v>
      </c>
      <c r="I169" s="91">
        <v>7</v>
      </c>
      <c r="J169" s="91">
        <f t="shared" si="55"/>
        <v>23.981999999999999</v>
      </c>
      <c r="K169" s="91">
        <f t="shared" si="56"/>
        <v>4.7964000000000002</v>
      </c>
      <c r="L169" s="52"/>
    </row>
    <row r="170" spans="1:12" ht="15.75" customHeight="1" x14ac:dyDescent="0.25">
      <c r="A170" s="62">
        <v>165</v>
      </c>
      <c r="B170" s="20" t="s">
        <v>102</v>
      </c>
      <c r="C170" s="20" t="s">
        <v>103</v>
      </c>
      <c r="D170" s="43">
        <v>66011</v>
      </c>
      <c r="E170" s="34">
        <v>20.026</v>
      </c>
      <c r="F170" s="28" t="s">
        <v>100</v>
      </c>
      <c r="G170" s="70" t="s">
        <v>17</v>
      </c>
      <c r="H170" s="82" t="s">
        <v>240</v>
      </c>
      <c r="I170" s="91">
        <v>7</v>
      </c>
      <c r="J170" s="91">
        <f t="shared" si="55"/>
        <v>140.18199999999999</v>
      </c>
      <c r="K170" s="91">
        <f t="shared" si="56"/>
        <v>28.0364</v>
      </c>
      <c r="L170" s="52"/>
    </row>
    <row r="171" spans="1:12" ht="15.75" customHeight="1" x14ac:dyDescent="0.25">
      <c r="A171" s="62">
        <v>166</v>
      </c>
      <c r="B171" s="20" t="s">
        <v>102</v>
      </c>
      <c r="C171" s="20" t="s">
        <v>104</v>
      </c>
      <c r="D171" s="43">
        <v>24061</v>
      </c>
      <c r="E171" s="34">
        <v>3.601</v>
      </c>
      <c r="F171" s="28" t="s">
        <v>8</v>
      </c>
      <c r="G171" s="72" t="s">
        <v>9</v>
      </c>
      <c r="H171" s="82" t="s">
        <v>240</v>
      </c>
      <c r="I171" s="91">
        <v>10</v>
      </c>
      <c r="J171" s="91">
        <f>I171*E171</f>
        <v>36.01</v>
      </c>
      <c r="K171" s="91">
        <f>J171*20%</f>
        <v>7.202</v>
      </c>
      <c r="L171" s="53"/>
    </row>
    <row r="172" spans="1:12" ht="15.75" customHeight="1" x14ac:dyDescent="0.25">
      <c r="A172" s="62">
        <v>167</v>
      </c>
      <c r="B172" s="20" t="s">
        <v>102</v>
      </c>
      <c r="C172" s="20" t="s">
        <v>104</v>
      </c>
      <c r="D172" s="43">
        <v>24062</v>
      </c>
      <c r="E172" s="34">
        <v>3.6</v>
      </c>
      <c r="F172" s="28" t="s">
        <v>8</v>
      </c>
      <c r="G172" s="72" t="s">
        <v>9</v>
      </c>
      <c r="H172" s="82" t="s">
        <v>240</v>
      </c>
      <c r="I172" s="91">
        <v>10</v>
      </c>
      <c r="J172" s="91">
        <f t="shared" ref="J172:J185" si="57">I172*E172</f>
        <v>36</v>
      </c>
      <c r="K172" s="91">
        <f t="shared" ref="K172:K185" si="58">J172*20%</f>
        <v>7.2</v>
      </c>
      <c r="L172" s="53"/>
    </row>
    <row r="173" spans="1:12" ht="15.75" customHeight="1" x14ac:dyDescent="0.25">
      <c r="A173" s="62">
        <v>168</v>
      </c>
      <c r="B173" s="20" t="s">
        <v>102</v>
      </c>
      <c r="C173" s="20" t="s">
        <v>104</v>
      </c>
      <c r="D173" s="43">
        <v>24096</v>
      </c>
      <c r="E173" s="34">
        <v>4</v>
      </c>
      <c r="F173" s="28" t="s">
        <v>8</v>
      </c>
      <c r="G173" s="72" t="s">
        <v>9</v>
      </c>
      <c r="H173" s="82" t="s">
        <v>240</v>
      </c>
      <c r="I173" s="91">
        <v>10</v>
      </c>
      <c r="J173" s="91">
        <f t="shared" si="57"/>
        <v>40</v>
      </c>
      <c r="K173" s="91">
        <f t="shared" si="58"/>
        <v>8</v>
      </c>
      <c r="L173" s="53"/>
    </row>
    <row r="174" spans="1:12" ht="15.75" customHeight="1" x14ac:dyDescent="0.25">
      <c r="A174" s="62">
        <v>169</v>
      </c>
      <c r="B174" s="20" t="s">
        <v>102</v>
      </c>
      <c r="C174" s="20" t="s">
        <v>104</v>
      </c>
      <c r="D174" s="43">
        <v>24131</v>
      </c>
      <c r="E174" s="34">
        <v>9.09</v>
      </c>
      <c r="F174" s="28" t="s">
        <v>8</v>
      </c>
      <c r="G174" s="72" t="s">
        <v>9</v>
      </c>
      <c r="H174" s="82" t="s">
        <v>240</v>
      </c>
      <c r="I174" s="91">
        <v>10</v>
      </c>
      <c r="J174" s="91">
        <f t="shared" si="57"/>
        <v>90.9</v>
      </c>
      <c r="K174" s="91">
        <f t="shared" si="58"/>
        <v>18.180000000000003</v>
      </c>
      <c r="L174" s="53"/>
    </row>
    <row r="175" spans="1:12" ht="15.75" customHeight="1" x14ac:dyDescent="0.25">
      <c r="A175" s="62">
        <v>170</v>
      </c>
      <c r="B175" s="20" t="s">
        <v>102</v>
      </c>
      <c r="C175" s="20" t="s">
        <v>104</v>
      </c>
      <c r="D175" s="43">
        <v>28039</v>
      </c>
      <c r="E175" s="34">
        <v>9</v>
      </c>
      <c r="F175" s="28" t="s">
        <v>8</v>
      </c>
      <c r="G175" s="72" t="s">
        <v>23</v>
      </c>
      <c r="H175" s="82" t="s">
        <v>240</v>
      </c>
      <c r="I175" s="91">
        <v>10</v>
      </c>
      <c r="J175" s="91">
        <f t="shared" si="57"/>
        <v>90</v>
      </c>
      <c r="K175" s="91">
        <f t="shared" si="58"/>
        <v>18</v>
      </c>
      <c r="L175" s="53"/>
    </row>
    <row r="176" spans="1:12" ht="15.75" customHeight="1" x14ac:dyDescent="0.25">
      <c r="A176" s="62">
        <v>171</v>
      </c>
      <c r="B176" s="20" t="s">
        <v>102</v>
      </c>
      <c r="C176" s="20" t="s">
        <v>104</v>
      </c>
      <c r="D176" s="43">
        <v>29023</v>
      </c>
      <c r="E176" s="34">
        <v>1.7989999999999999</v>
      </c>
      <c r="F176" s="28" t="s">
        <v>8</v>
      </c>
      <c r="G176" s="72" t="s">
        <v>35</v>
      </c>
      <c r="H176" s="82" t="s">
        <v>240</v>
      </c>
      <c r="I176" s="91">
        <v>10</v>
      </c>
      <c r="J176" s="91">
        <f t="shared" si="57"/>
        <v>17.989999999999998</v>
      </c>
      <c r="K176" s="91">
        <f t="shared" si="58"/>
        <v>3.5979999999999999</v>
      </c>
      <c r="L176" s="53"/>
    </row>
    <row r="177" spans="1:12" ht="15.75" customHeight="1" x14ac:dyDescent="0.25">
      <c r="A177" s="62">
        <v>172</v>
      </c>
      <c r="B177" s="20" t="s">
        <v>102</v>
      </c>
      <c r="C177" s="20" t="s">
        <v>104</v>
      </c>
      <c r="D177" s="43">
        <v>98005</v>
      </c>
      <c r="E177" s="34">
        <v>19.988</v>
      </c>
      <c r="F177" s="28" t="s">
        <v>8</v>
      </c>
      <c r="G177" s="72" t="s">
        <v>35</v>
      </c>
      <c r="H177" s="82" t="s">
        <v>240</v>
      </c>
      <c r="I177" s="91">
        <v>10</v>
      </c>
      <c r="J177" s="91">
        <f t="shared" si="57"/>
        <v>199.88</v>
      </c>
      <c r="K177" s="91">
        <f t="shared" si="58"/>
        <v>39.975999999999999</v>
      </c>
      <c r="L177" s="53"/>
    </row>
    <row r="178" spans="1:12" ht="15.75" customHeight="1" x14ac:dyDescent="0.25">
      <c r="A178" s="62">
        <v>173</v>
      </c>
      <c r="B178" s="20" t="s">
        <v>102</v>
      </c>
      <c r="C178" s="20" t="s">
        <v>104</v>
      </c>
      <c r="D178" s="43">
        <v>100008</v>
      </c>
      <c r="E178" s="34">
        <v>9</v>
      </c>
      <c r="F178" s="28" t="s">
        <v>8</v>
      </c>
      <c r="G178" s="72" t="s">
        <v>23</v>
      </c>
      <c r="H178" s="82" t="s">
        <v>240</v>
      </c>
      <c r="I178" s="91">
        <v>10</v>
      </c>
      <c r="J178" s="91">
        <f t="shared" si="57"/>
        <v>90</v>
      </c>
      <c r="K178" s="91">
        <f t="shared" si="58"/>
        <v>18</v>
      </c>
      <c r="L178" s="53"/>
    </row>
    <row r="179" spans="1:12" ht="15.75" customHeight="1" x14ac:dyDescent="0.25">
      <c r="A179" s="62">
        <v>174</v>
      </c>
      <c r="B179" s="20" t="s">
        <v>102</v>
      </c>
      <c r="C179" s="20" t="s">
        <v>104</v>
      </c>
      <c r="D179" s="43">
        <v>13096</v>
      </c>
      <c r="E179" s="34">
        <v>8.1</v>
      </c>
      <c r="F179" s="28" t="s">
        <v>8</v>
      </c>
      <c r="G179" s="72" t="s">
        <v>9</v>
      </c>
      <c r="H179" s="82" t="s">
        <v>240</v>
      </c>
      <c r="I179" s="91">
        <v>10</v>
      </c>
      <c r="J179" s="91">
        <f t="shared" si="57"/>
        <v>81</v>
      </c>
      <c r="K179" s="91">
        <f t="shared" si="58"/>
        <v>16.2</v>
      </c>
      <c r="L179" s="53"/>
    </row>
    <row r="180" spans="1:12" ht="15.75" customHeight="1" x14ac:dyDescent="0.25">
      <c r="A180" s="62">
        <v>175</v>
      </c>
      <c r="B180" s="20" t="s">
        <v>102</v>
      </c>
      <c r="C180" s="20" t="s">
        <v>104</v>
      </c>
      <c r="D180" s="43">
        <v>24097</v>
      </c>
      <c r="E180" s="34">
        <v>4.05</v>
      </c>
      <c r="F180" s="28" t="s">
        <v>8</v>
      </c>
      <c r="G180" s="72" t="s">
        <v>9</v>
      </c>
      <c r="H180" s="82" t="s">
        <v>240</v>
      </c>
      <c r="I180" s="91">
        <v>10</v>
      </c>
      <c r="J180" s="91">
        <f t="shared" si="57"/>
        <v>40.5</v>
      </c>
      <c r="K180" s="91">
        <f t="shared" si="58"/>
        <v>8.1</v>
      </c>
      <c r="L180" s="53"/>
    </row>
    <row r="181" spans="1:12" ht="15.75" customHeight="1" x14ac:dyDescent="0.25">
      <c r="A181" s="62">
        <v>176</v>
      </c>
      <c r="B181" s="20" t="s">
        <v>102</v>
      </c>
      <c r="C181" s="20" t="s">
        <v>104</v>
      </c>
      <c r="D181" s="43">
        <v>24127</v>
      </c>
      <c r="E181" s="34">
        <v>2.7</v>
      </c>
      <c r="F181" s="28" t="s">
        <v>8</v>
      </c>
      <c r="G181" s="72" t="s">
        <v>9</v>
      </c>
      <c r="H181" s="82" t="s">
        <v>240</v>
      </c>
      <c r="I181" s="91">
        <v>10</v>
      </c>
      <c r="J181" s="91">
        <f t="shared" si="57"/>
        <v>27</v>
      </c>
      <c r="K181" s="91">
        <f t="shared" si="58"/>
        <v>5.4</v>
      </c>
      <c r="L181" s="53"/>
    </row>
    <row r="182" spans="1:12" ht="15.75" customHeight="1" x14ac:dyDescent="0.25">
      <c r="A182" s="62">
        <v>177</v>
      </c>
      <c r="B182" s="20" t="s">
        <v>102</v>
      </c>
      <c r="C182" s="20" t="s">
        <v>104</v>
      </c>
      <c r="D182" s="43">
        <v>28032</v>
      </c>
      <c r="E182" s="34">
        <v>2.7</v>
      </c>
      <c r="F182" s="28" t="s">
        <v>8</v>
      </c>
      <c r="G182" s="72" t="s">
        <v>23</v>
      </c>
      <c r="H182" s="82" t="s">
        <v>240</v>
      </c>
      <c r="I182" s="91">
        <v>10</v>
      </c>
      <c r="J182" s="91">
        <f t="shared" si="57"/>
        <v>27</v>
      </c>
      <c r="K182" s="91">
        <f t="shared" si="58"/>
        <v>5.4</v>
      </c>
      <c r="L182" s="53"/>
    </row>
    <row r="183" spans="1:12" ht="15.75" customHeight="1" x14ac:dyDescent="0.25">
      <c r="A183" s="62">
        <v>178</v>
      </c>
      <c r="B183" s="20" t="s">
        <v>102</v>
      </c>
      <c r="C183" s="20" t="s">
        <v>105</v>
      </c>
      <c r="D183" s="43">
        <v>88005</v>
      </c>
      <c r="E183" s="34">
        <v>5.93</v>
      </c>
      <c r="F183" s="28" t="s">
        <v>100</v>
      </c>
      <c r="G183" s="72" t="s">
        <v>11</v>
      </c>
      <c r="H183" s="82" t="s">
        <v>240</v>
      </c>
      <c r="I183" s="91">
        <v>7</v>
      </c>
      <c r="J183" s="91">
        <f t="shared" si="57"/>
        <v>41.51</v>
      </c>
      <c r="K183" s="91">
        <f t="shared" si="58"/>
        <v>8.3019999999999996</v>
      </c>
      <c r="L183" s="53"/>
    </row>
    <row r="184" spans="1:12" ht="15.75" customHeight="1" x14ac:dyDescent="0.25">
      <c r="A184" s="62">
        <v>179</v>
      </c>
      <c r="B184" s="20" t="s">
        <v>102</v>
      </c>
      <c r="C184" s="20" t="s">
        <v>105</v>
      </c>
      <c r="D184" s="43">
        <v>118011</v>
      </c>
      <c r="E184" s="34">
        <v>1.2210000000000001</v>
      </c>
      <c r="F184" s="28" t="s">
        <v>100</v>
      </c>
      <c r="G184" s="72" t="s">
        <v>9</v>
      </c>
      <c r="H184" s="82" t="s">
        <v>240</v>
      </c>
      <c r="I184" s="91">
        <v>7</v>
      </c>
      <c r="J184" s="91">
        <f t="shared" si="57"/>
        <v>8.5470000000000006</v>
      </c>
      <c r="K184" s="91">
        <f t="shared" si="58"/>
        <v>1.7094000000000003</v>
      </c>
      <c r="L184" s="53"/>
    </row>
    <row r="185" spans="1:12" ht="15.75" customHeight="1" x14ac:dyDescent="0.25">
      <c r="A185" s="62">
        <v>180</v>
      </c>
      <c r="B185" s="20" t="s">
        <v>102</v>
      </c>
      <c r="C185" s="20" t="s">
        <v>105</v>
      </c>
      <c r="D185" s="43">
        <v>122001</v>
      </c>
      <c r="E185" s="34">
        <v>24.289000000000001</v>
      </c>
      <c r="F185" s="28" t="s">
        <v>100</v>
      </c>
      <c r="G185" s="72" t="s">
        <v>11</v>
      </c>
      <c r="H185" s="82" t="s">
        <v>240</v>
      </c>
      <c r="I185" s="91">
        <v>7</v>
      </c>
      <c r="J185" s="91">
        <f t="shared" si="57"/>
        <v>170.02300000000002</v>
      </c>
      <c r="K185" s="91">
        <f t="shared" si="58"/>
        <v>34.004600000000003</v>
      </c>
      <c r="L185" s="53"/>
    </row>
    <row r="186" spans="1:12" ht="15.75" customHeight="1" x14ac:dyDescent="0.25">
      <c r="A186" s="62">
        <v>181</v>
      </c>
      <c r="B186" s="20" t="s">
        <v>102</v>
      </c>
      <c r="C186" s="20" t="s">
        <v>106</v>
      </c>
      <c r="D186" s="44">
        <v>143002</v>
      </c>
      <c r="E186" s="35">
        <v>4.9939999999999998</v>
      </c>
      <c r="F186" s="29" t="s">
        <v>8</v>
      </c>
      <c r="G186" s="72" t="s">
        <v>35</v>
      </c>
      <c r="H186" s="82" t="s">
        <v>240</v>
      </c>
      <c r="I186" s="91">
        <v>10</v>
      </c>
      <c r="J186" s="91">
        <f t="shared" ref="J186:J207" si="59">I186*E186</f>
        <v>49.94</v>
      </c>
      <c r="K186" s="91">
        <f t="shared" ref="K186:K207" si="60">J186*20%</f>
        <v>9.9879999999999995</v>
      </c>
      <c r="L186" s="53"/>
    </row>
    <row r="187" spans="1:12" ht="15.75" customHeight="1" x14ac:dyDescent="0.25">
      <c r="A187" s="62">
        <v>182</v>
      </c>
      <c r="B187" s="20" t="s">
        <v>102</v>
      </c>
      <c r="C187" s="20" t="s">
        <v>106</v>
      </c>
      <c r="D187" s="44">
        <v>143004</v>
      </c>
      <c r="E187" s="35">
        <v>3</v>
      </c>
      <c r="F187" s="29" t="s">
        <v>8</v>
      </c>
      <c r="G187" s="72" t="s">
        <v>35</v>
      </c>
      <c r="H187" s="82" t="s">
        <v>240</v>
      </c>
      <c r="I187" s="91">
        <v>10</v>
      </c>
      <c r="J187" s="91">
        <f t="shared" si="59"/>
        <v>30</v>
      </c>
      <c r="K187" s="91">
        <f t="shared" si="60"/>
        <v>6</v>
      </c>
      <c r="L187" s="53"/>
    </row>
    <row r="188" spans="1:12" ht="15.75" customHeight="1" x14ac:dyDescent="0.25">
      <c r="A188" s="62">
        <v>183</v>
      </c>
      <c r="B188" s="20" t="s">
        <v>102</v>
      </c>
      <c r="C188" s="20" t="s">
        <v>106</v>
      </c>
      <c r="D188" s="44">
        <v>143008</v>
      </c>
      <c r="E188" s="35">
        <v>3.4990000000000001</v>
      </c>
      <c r="F188" s="29" t="s">
        <v>8</v>
      </c>
      <c r="G188" s="72" t="s">
        <v>35</v>
      </c>
      <c r="H188" s="82" t="s">
        <v>240</v>
      </c>
      <c r="I188" s="91">
        <v>10</v>
      </c>
      <c r="J188" s="91">
        <f t="shared" si="59"/>
        <v>34.99</v>
      </c>
      <c r="K188" s="91">
        <f t="shared" si="60"/>
        <v>6.9980000000000011</v>
      </c>
      <c r="L188" s="53"/>
    </row>
    <row r="189" spans="1:12" ht="15.75" customHeight="1" x14ac:dyDescent="0.25">
      <c r="A189" s="62">
        <v>184</v>
      </c>
      <c r="B189" s="20" t="s">
        <v>102</v>
      </c>
      <c r="C189" s="20" t="s">
        <v>106</v>
      </c>
      <c r="D189" s="44">
        <v>146002</v>
      </c>
      <c r="E189" s="35">
        <v>13.119</v>
      </c>
      <c r="F189" s="29" t="s">
        <v>8</v>
      </c>
      <c r="G189" s="72" t="s">
        <v>35</v>
      </c>
      <c r="H189" s="82" t="s">
        <v>240</v>
      </c>
      <c r="I189" s="91">
        <v>10</v>
      </c>
      <c r="J189" s="91">
        <f t="shared" si="59"/>
        <v>131.19</v>
      </c>
      <c r="K189" s="91">
        <f t="shared" si="60"/>
        <v>26.238</v>
      </c>
      <c r="L189" s="53"/>
    </row>
    <row r="190" spans="1:12" ht="15.75" customHeight="1" x14ac:dyDescent="0.25">
      <c r="A190" s="62">
        <v>185</v>
      </c>
      <c r="B190" s="20" t="s">
        <v>102</v>
      </c>
      <c r="C190" s="20" t="s">
        <v>106</v>
      </c>
      <c r="D190" s="44">
        <v>146005</v>
      </c>
      <c r="E190" s="35">
        <v>5.4779999999999998</v>
      </c>
      <c r="F190" s="29" t="s">
        <v>8</v>
      </c>
      <c r="G190" s="72" t="s">
        <v>35</v>
      </c>
      <c r="H190" s="82" t="s">
        <v>240</v>
      </c>
      <c r="I190" s="91">
        <v>10</v>
      </c>
      <c r="J190" s="91">
        <f t="shared" si="59"/>
        <v>54.78</v>
      </c>
      <c r="K190" s="91">
        <f t="shared" si="60"/>
        <v>10.956000000000001</v>
      </c>
      <c r="L190" s="53"/>
    </row>
    <row r="191" spans="1:12" ht="15.75" customHeight="1" x14ac:dyDescent="0.25">
      <c r="A191" s="62">
        <v>186</v>
      </c>
      <c r="B191" s="20" t="s">
        <v>102</v>
      </c>
      <c r="C191" s="20" t="s">
        <v>106</v>
      </c>
      <c r="D191" s="44">
        <v>183011</v>
      </c>
      <c r="E191" s="35">
        <v>1.0720000000000001</v>
      </c>
      <c r="F191" s="29" t="s">
        <v>8</v>
      </c>
      <c r="G191" s="72" t="s">
        <v>9</v>
      </c>
      <c r="H191" s="82" t="s">
        <v>240</v>
      </c>
      <c r="I191" s="91">
        <v>10</v>
      </c>
      <c r="J191" s="91">
        <f t="shared" si="59"/>
        <v>10.72</v>
      </c>
      <c r="K191" s="91">
        <f t="shared" si="60"/>
        <v>2.1440000000000001</v>
      </c>
      <c r="L191" s="53"/>
    </row>
    <row r="192" spans="1:12" ht="15.75" customHeight="1" x14ac:dyDescent="0.25">
      <c r="A192" s="62">
        <v>187</v>
      </c>
      <c r="B192" s="20" t="s">
        <v>102</v>
      </c>
      <c r="C192" s="20" t="s">
        <v>106</v>
      </c>
      <c r="D192" s="44">
        <v>183020</v>
      </c>
      <c r="E192" s="35">
        <v>1.899</v>
      </c>
      <c r="F192" s="29" t="s">
        <v>8</v>
      </c>
      <c r="G192" s="72" t="s">
        <v>9</v>
      </c>
      <c r="H192" s="82" t="s">
        <v>240</v>
      </c>
      <c r="I192" s="91">
        <v>10</v>
      </c>
      <c r="J192" s="91">
        <f t="shared" si="59"/>
        <v>18.990000000000002</v>
      </c>
      <c r="K192" s="91">
        <f t="shared" si="60"/>
        <v>3.7980000000000005</v>
      </c>
      <c r="L192" s="53"/>
    </row>
    <row r="193" spans="1:12" ht="15.75" customHeight="1" x14ac:dyDescent="0.25">
      <c r="A193" s="62">
        <v>188</v>
      </c>
      <c r="B193" s="20" t="s">
        <v>102</v>
      </c>
      <c r="C193" s="20" t="s">
        <v>106</v>
      </c>
      <c r="D193" s="44">
        <v>183030</v>
      </c>
      <c r="E193" s="35">
        <v>0.95</v>
      </c>
      <c r="F193" s="29" t="s">
        <v>8</v>
      </c>
      <c r="G193" s="72" t="s">
        <v>9</v>
      </c>
      <c r="H193" s="82" t="s">
        <v>240</v>
      </c>
      <c r="I193" s="91">
        <v>10</v>
      </c>
      <c r="J193" s="91">
        <f t="shared" si="59"/>
        <v>9.5</v>
      </c>
      <c r="K193" s="91">
        <f t="shared" si="60"/>
        <v>1.9000000000000001</v>
      </c>
      <c r="L193" s="53"/>
    </row>
    <row r="194" spans="1:12" ht="15.75" customHeight="1" x14ac:dyDescent="0.25">
      <c r="A194" s="62">
        <v>189</v>
      </c>
      <c r="B194" s="20" t="s">
        <v>102</v>
      </c>
      <c r="C194" s="20" t="s">
        <v>106</v>
      </c>
      <c r="D194" s="44">
        <v>217010</v>
      </c>
      <c r="E194" s="35">
        <v>0.90100000000000002</v>
      </c>
      <c r="F194" s="29" t="s">
        <v>8</v>
      </c>
      <c r="G194" s="72" t="s">
        <v>9</v>
      </c>
      <c r="H194" s="82" t="s">
        <v>240</v>
      </c>
      <c r="I194" s="91">
        <v>10</v>
      </c>
      <c r="J194" s="91">
        <f t="shared" si="59"/>
        <v>9.01</v>
      </c>
      <c r="K194" s="91">
        <f t="shared" si="60"/>
        <v>1.802</v>
      </c>
      <c r="L194" s="53"/>
    </row>
    <row r="195" spans="1:12" ht="15.75" customHeight="1" x14ac:dyDescent="0.25">
      <c r="A195" s="62">
        <v>190</v>
      </c>
      <c r="B195" s="20" t="s">
        <v>102</v>
      </c>
      <c r="C195" s="20" t="s">
        <v>106</v>
      </c>
      <c r="D195" s="44">
        <v>110012</v>
      </c>
      <c r="E195" s="35">
        <v>4.6100000000000003</v>
      </c>
      <c r="F195" s="29" t="s">
        <v>100</v>
      </c>
      <c r="G195" s="72" t="s">
        <v>9</v>
      </c>
      <c r="H195" s="82" t="s">
        <v>240</v>
      </c>
      <c r="I195" s="91">
        <v>7</v>
      </c>
      <c r="J195" s="91">
        <f t="shared" si="59"/>
        <v>32.270000000000003</v>
      </c>
      <c r="K195" s="91">
        <f t="shared" si="60"/>
        <v>6.4540000000000006</v>
      </c>
      <c r="L195" s="53"/>
    </row>
    <row r="196" spans="1:12" ht="15.75" customHeight="1" x14ac:dyDescent="0.25">
      <c r="A196" s="62">
        <v>191</v>
      </c>
      <c r="B196" s="20" t="s">
        <v>102</v>
      </c>
      <c r="C196" s="20" t="s">
        <v>106</v>
      </c>
      <c r="D196" s="44">
        <v>117017</v>
      </c>
      <c r="E196" s="35">
        <v>2.5</v>
      </c>
      <c r="F196" s="29" t="s">
        <v>100</v>
      </c>
      <c r="G196" s="72" t="s">
        <v>10</v>
      </c>
      <c r="H196" s="82" t="s">
        <v>240</v>
      </c>
      <c r="I196" s="91">
        <v>7</v>
      </c>
      <c r="J196" s="91">
        <f t="shared" si="59"/>
        <v>17.5</v>
      </c>
      <c r="K196" s="91">
        <f t="shared" si="60"/>
        <v>3.5</v>
      </c>
      <c r="L196" s="53"/>
    </row>
    <row r="197" spans="1:12" ht="15.75" customHeight="1" x14ac:dyDescent="0.25">
      <c r="A197" s="62">
        <v>192</v>
      </c>
      <c r="B197" s="20" t="s">
        <v>102</v>
      </c>
      <c r="C197" s="20" t="s">
        <v>106</v>
      </c>
      <c r="D197" s="44">
        <v>234006</v>
      </c>
      <c r="E197" s="35">
        <v>9.9990000000000006</v>
      </c>
      <c r="F197" s="29" t="s">
        <v>100</v>
      </c>
      <c r="G197" s="72" t="s">
        <v>35</v>
      </c>
      <c r="H197" s="82" t="s">
        <v>240</v>
      </c>
      <c r="I197" s="91">
        <v>7</v>
      </c>
      <c r="J197" s="91">
        <f t="shared" si="59"/>
        <v>69.993000000000009</v>
      </c>
      <c r="K197" s="91">
        <f t="shared" si="60"/>
        <v>13.998600000000003</v>
      </c>
      <c r="L197" s="53"/>
    </row>
    <row r="198" spans="1:12" ht="15.75" customHeight="1" x14ac:dyDescent="0.25">
      <c r="A198" s="62">
        <v>193</v>
      </c>
      <c r="B198" s="20" t="s">
        <v>102</v>
      </c>
      <c r="C198" s="20" t="s">
        <v>106</v>
      </c>
      <c r="D198" s="44">
        <v>476004</v>
      </c>
      <c r="E198" s="35">
        <v>3</v>
      </c>
      <c r="F198" s="29" t="s">
        <v>100</v>
      </c>
      <c r="G198" s="72" t="s">
        <v>35</v>
      </c>
      <c r="H198" s="82" t="s">
        <v>240</v>
      </c>
      <c r="I198" s="91">
        <v>7</v>
      </c>
      <c r="J198" s="91">
        <f t="shared" si="59"/>
        <v>21</v>
      </c>
      <c r="K198" s="91">
        <f t="shared" si="60"/>
        <v>4.2</v>
      </c>
      <c r="L198" s="53"/>
    </row>
    <row r="199" spans="1:12" ht="15.75" customHeight="1" x14ac:dyDescent="0.25">
      <c r="A199" s="62">
        <v>194</v>
      </c>
      <c r="B199" s="20" t="s">
        <v>102</v>
      </c>
      <c r="C199" s="20" t="s">
        <v>106</v>
      </c>
      <c r="D199" s="44">
        <v>524001</v>
      </c>
      <c r="E199" s="35">
        <v>4.3</v>
      </c>
      <c r="F199" s="29" t="s">
        <v>100</v>
      </c>
      <c r="G199" s="72" t="s">
        <v>35</v>
      </c>
      <c r="H199" s="82" t="s">
        <v>240</v>
      </c>
      <c r="I199" s="91">
        <v>7</v>
      </c>
      <c r="J199" s="91">
        <f t="shared" si="59"/>
        <v>30.099999999999998</v>
      </c>
      <c r="K199" s="91">
        <f t="shared" si="60"/>
        <v>6.02</v>
      </c>
      <c r="L199" s="53"/>
    </row>
    <row r="200" spans="1:12" ht="15.75" customHeight="1" x14ac:dyDescent="0.25">
      <c r="A200" s="62">
        <v>195</v>
      </c>
      <c r="B200" s="20" t="s">
        <v>102</v>
      </c>
      <c r="C200" s="20" t="s">
        <v>106</v>
      </c>
      <c r="D200" s="44">
        <v>369023</v>
      </c>
      <c r="E200" s="35">
        <v>8.06</v>
      </c>
      <c r="F200" s="29" t="s">
        <v>100</v>
      </c>
      <c r="G200" s="72" t="s">
        <v>9</v>
      </c>
      <c r="H200" s="82" t="s">
        <v>240</v>
      </c>
      <c r="I200" s="91">
        <v>7</v>
      </c>
      <c r="J200" s="91">
        <f t="shared" si="59"/>
        <v>56.42</v>
      </c>
      <c r="K200" s="91">
        <f t="shared" si="60"/>
        <v>11.284000000000001</v>
      </c>
      <c r="L200" s="53"/>
    </row>
    <row r="201" spans="1:12" ht="15.75" customHeight="1" x14ac:dyDescent="0.25">
      <c r="A201" s="62">
        <v>196</v>
      </c>
      <c r="B201" s="20" t="s">
        <v>102</v>
      </c>
      <c r="C201" s="20" t="s">
        <v>106</v>
      </c>
      <c r="D201" s="44">
        <v>400015</v>
      </c>
      <c r="E201" s="35">
        <v>2</v>
      </c>
      <c r="F201" s="29" t="s">
        <v>100</v>
      </c>
      <c r="G201" s="72" t="s">
        <v>35</v>
      </c>
      <c r="H201" s="82" t="s">
        <v>240</v>
      </c>
      <c r="I201" s="91">
        <v>7</v>
      </c>
      <c r="J201" s="91">
        <f t="shared" si="59"/>
        <v>14</v>
      </c>
      <c r="K201" s="91">
        <f t="shared" si="60"/>
        <v>2.8000000000000003</v>
      </c>
      <c r="L201" s="53"/>
    </row>
    <row r="202" spans="1:12" ht="15.75" customHeight="1" x14ac:dyDescent="0.25">
      <c r="A202" s="62">
        <v>197</v>
      </c>
      <c r="B202" s="20" t="s">
        <v>102</v>
      </c>
      <c r="C202" s="20" t="s">
        <v>106</v>
      </c>
      <c r="D202" s="44">
        <v>407006</v>
      </c>
      <c r="E202" s="35">
        <v>1.5860000000000001</v>
      </c>
      <c r="F202" s="29" t="s">
        <v>100</v>
      </c>
      <c r="G202" s="72" t="s">
        <v>19</v>
      </c>
      <c r="H202" s="82" t="s">
        <v>240</v>
      </c>
      <c r="I202" s="91">
        <v>7</v>
      </c>
      <c r="J202" s="91">
        <f t="shared" si="59"/>
        <v>11.102</v>
      </c>
      <c r="K202" s="91">
        <f t="shared" si="60"/>
        <v>2.2204000000000002</v>
      </c>
      <c r="L202" s="53"/>
    </row>
    <row r="203" spans="1:12" ht="15.75" customHeight="1" x14ac:dyDescent="0.25">
      <c r="A203" s="62">
        <v>198</v>
      </c>
      <c r="B203" s="20" t="s">
        <v>102</v>
      </c>
      <c r="C203" s="20" t="s">
        <v>106</v>
      </c>
      <c r="D203" s="44">
        <v>407007</v>
      </c>
      <c r="E203" s="35">
        <v>1.0109999999999999</v>
      </c>
      <c r="F203" s="29" t="s">
        <v>100</v>
      </c>
      <c r="G203" s="72" t="s">
        <v>19</v>
      </c>
      <c r="H203" s="82" t="s">
        <v>240</v>
      </c>
      <c r="I203" s="91">
        <v>7</v>
      </c>
      <c r="J203" s="91">
        <f t="shared" si="59"/>
        <v>7.0769999999999991</v>
      </c>
      <c r="K203" s="91">
        <f t="shared" si="60"/>
        <v>1.4154</v>
      </c>
      <c r="L203" s="53"/>
    </row>
    <row r="204" spans="1:12" ht="15.75" customHeight="1" x14ac:dyDescent="0.25">
      <c r="A204" s="62">
        <v>199</v>
      </c>
      <c r="B204" s="20" t="s">
        <v>102</v>
      </c>
      <c r="C204" s="20" t="s">
        <v>106</v>
      </c>
      <c r="D204" s="44">
        <v>407008</v>
      </c>
      <c r="E204" s="35">
        <v>2.0350000000000001</v>
      </c>
      <c r="F204" s="29" t="s">
        <v>100</v>
      </c>
      <c r="G204" s="72" t="s">
        <v>19</v>
      </c>
      <c r="H204" s="82" t="s">
        <v>240</v>
      </c>
      <c r="I204" s="91">
        <v>7</v>
      </c>
      <c r="J204" s="91">
        <f t="shared" si="59"/>
        <v>14.245000000000001</v>
      </c>
      <c r="K204" s="91">
        <f t="shared" si="60"/>
        <v>2.8490000000000002</v>
      </c>
      <c r="L204" s="53"/>
    </row>
    <row r="205" spans="1:12" ht="15.75" customHeight="1" x14ac:dyDescent="0.25">
      <c r="A205" s="62">
        <v>200</v>
      </c>
      <c r="B205" s="20" t="s">
        <v>102</v>
      </c>
      <c r="C205" s="20" t="s">
        <v>106</v>
      </c>
      <c r="D205" s="44">
        <v>407009</v>
      </c>
      <c r="E205" s="35">
        <v>0.66700000000000004</v>
      </c>
      <c r="F205" s="29" t="s">
        <v>100</v>
      </c>
      <c r="G205" s="72" t="s">
        <v>19</v>
      </c>
      <c r="H205" s="82" t="s">
        <v>240</v>
      </c>
      <c r="I205" s="91">
        <v>7</v>
      </c>
      <c r="J205" s="91">
        <f t="shared" si="59"/>
        <v>4.6690000000000005</v>
      </c>
      <c r="K205" s="91">
        <f t="shared" si="60"/>
        <v>0.93380000000000019</v>
      </c>
      <c r="L205" s="53"/>
    </row>
    <row r="206" spans="1:12" ht="15.75" customHeight="1" x14ac:dyDescent="0.25">
      <c r="A206" s="62">
        <v>201</v>
      </c>
      <c r="B206" s="20" t="s">
        <v>102</v>
      </c>
      <c r="C206" s="20" t="s">
        <v>106</v>
      </c>
      <c r="D206" s="44">
        <v>407013</v>
      </c>
      <c r="E206" s="35">
        <v>5.55</v>
      </c>
      <c r="F206" s="29" t="s">
        <v>100</v>
      </c>
      <c r="G206" s="72" t="s">
        <v>35</v>
      </c>
      <c r="H206" s="82" t="s">
        <v>240</v>
      </c>
      <c r="I206" s="91">
        <v>7</v>
      </c>
      <c r="J206" s="91">
        <f t="shared" si="59"/>
        <v>38.85</v>
      </c>
      <c r="K206" s="91">
        <f t="shared" si="60"/>
        <v>7.7700000000000005</v>
      </c>
      <c r="L206" s="53"/>
    </row>
    <row r="207" spans="1:12" ht="15.75" customHeight="1" x14ac:dyDescent="0.25">
      <c r="A207" s="62">
        <v>202</v>
      </c>
      <c r="B207" s="20" t="s">
        <v>102</v>
      </c>
      <c r="C207" s="20" t="s">
        <v>106</v>
      </c>
      <c r="D207" s="44">
        <v>407014</v>
      </c>
      <c r="E207" s="35">
        <v>6.1239999999999997</v>
      </c>
      <c r="F207" s="29" t="s">
        <v>100</v>
      </c>
      <c r="G207" s="72" t="s">
        <v>35</v>
      </c>
      <c r="H207" s="82" t="s">
        <v>240</v>
      </c>
      <c r="I207" s="91">
        <v>7</v>
      </c>
      <c r="J207" s="91">
        <f t="shared" si="59"/>
        <v>42.867999999999995</v>
      </c>
      <c r="K207" s="91">
        <f t="shared" si="60"/>
        <v>8.573599999999999</v>
      </c>
      <c r="L207" s="53"/>
    </row>
    <row r="208" spans="1:12" ht="15.75" customHeight="1" x14ac:dyDescent="0.25">
      <c r="A208" s="62">
        <v>203</v>
      </c>
      <c r="B208" s="20" t="s">
        <v>102</v>
      </c>
      <c r="C208" s="20" t="s">
        <v>106</v>
      </c>
      <c r="D208" s="44">
        <v>402001</v>
      </c>
      <c r="E208" s="35">
        <v>4.7</v>
      </c>
      <c r="F208" s="29" t="s">
        <v>8</v>
      </c>
      <c r="G208" s="72" t="s">
        <v>35</v>
      </c>
      <c r="H208" s="82" t="s">
        <v>240</v>
      </c>
      <c r="I208" s="91">
        <v>10</v>
      </c>
      <c r="J208" s="91">
        <f>I208*E208</f>
        <v>47</v>
      </c>
      <c r="K208" s="91">
        <f>J208*20%</f>
        <v>9.4</v>
      </c>
      <c r="L208" s="53"/>
    </row>
    <row r="209" spans="1:12" ht="15.75" customHeight="1" x14ac:dyDescent="0.25">
      <c r="A209" s="62">
        <v>204</v>
      </c>
      <c r="B209" s="20" t="s">
        <v>102</v>
      </c>
      <c r="C209" s="20" t="s">
        <v>106</v>
      </c>
      <c r="D209" s="44">
        <v>119004</v>
      </c>
      <c r="E209" s="35">
        <v>10.532999999999999</v>
      </c>
      <c r="F209" s="29" t="s">
        <v>100</v>
      </c>
      <c r="G209" s="72" t="s">
        <v>10</v>
      </c>
      <c r="H209" s="82" t="s">
        <v>240</v>
      </c>
      <c r="I209" s="91">
        <v>7</v>
      </c>
      <c r="J209" s="91">
        <f t="shared" ref="J209:J220" si="61">I209*E209</f>
        <v>73.730999999999995</v>
      </c>
      <c r="K209" s="91">
        <f t="shared" ref="K209:K220" si="62">J209*20%</f>
        <v>14.7462</v>
      </c>
      <c r="L209" s="53"/>
    </row>
    <row r="210" spans="1:12" ht="15.75" customHeight="1" x14ac:dyDescent="0.25">
      <c r="A210" s="62">
        <v>205</v>
      </c>
      <c r="B210" s="20" t="s">
        <v>102</v>
      </c>
      <c r="C210" s="20" t="s">
        <v>106</v>
      </c>
      <c r="D210" s="44">
        <v>121002</v>
      </c>
      <c r="E210" s="35">
        <v>2.585</v>
      </c>
      <c r="F210" s="29" t="s">
        <v>100</v>
      </c>
      <c r="G210" s="72" t="s">
        <v>10</v>
      </c>
      <c r="H210" s="82" t="s">
        <v>240</v>
      </c>
      <c r="I210" s="91">
        <v>7</v>
      </c>
      <c r="J210" s="91">
        <f t="shared" si="61"/>
        <v>18.094999999999999</v>
      </c>
      <c r="K210" s="91">
        <f t="shared" si="62"/>
        <v>3.6189999999999998</v>
      </c>
      <c r="L210" s="53"/>
    </row>
    <row r="211" spans="1:12" ht="15.75" customHeight="1" x14ac:dyDescent="0.25">
      <c r="A211" s="62">
        <v>206</v>
      </c>
      <c r="B211" s="20" t="s">
        <v>102</v>
      </c>
      <c r="C211" s="20" t="s">
        <v>106</v>
      </c>
      <c r="D211" s="44">
        <v>121005</v>
      </c>
      <c r="E211" s="35">
        <v>2</v>
      </c>
      <c r="F211" s="29" t="s">
        <v>100</v>
      </c>
      <c r="G211" s="72" t="s">
        <v>10</v>
      </c>
      <c r="H211" s="82" t="s">
        <v>240</v>
      </c>
      <c r="I211" s="91">
        <v>7</v>
      </c>
      <c r="J211" s="91">
        <f t="shared" si="61"/>
        <v>14</v>
      </c>
      <c r="K211" s="91">
        <f t="shared" si="62"/>
        <v>2.8000000000000003</v>
      </c>
      <c r="L211" s="53"/>
    </row>
    <row r="212" spans="1:12" ht="15.75" customHeight="1" x14ac:dyDescent="0.25">
      <c r="A212" s="62">
        <v>207</v>
      </c>
      <c r="B212" s="20" t="s">
        <v>102</v>
      </c>
      <c r="C212" s="20" t="s">
        <v>106</v>
      </c>
      <c r="D212" s="44">
        <v>121023</v>
      </c>
      <c r="E212" s="35">
        <v>4.5</v>
      </c>
      <c r="F212" s="29" t="s">
        <v>100</v>
      </c>
      <c r="G212" s="72" t="s">
        <v>10</v>
      </c>
      <c r="H212" s="82" t="s">
        <v>240</v>
      </c>
      <c r="I212" s="91">
        <v>7</v>
      </c>
      <c r="J212" s="91">
        <f t="shared" si="61"/>
        <v>31.5</v>
      </c>
      <c r="K212" s="91">
        <f t="shared" si="62"/>
        <v>6.3000000000000007</v>
      </c>
      <c r="L212" s="53"/>
    </row>
    <row r="213" spans="1:12" ht="15.75" customHeight="1" x14ac:dyDescent="0.25">
      <c r="A213" s="62">
        <v>208</v>
      </c>
      <c r="B213" s="20" t="s">
        <v>102</v>
      </c>
      <c r="C213" s="20" t="s">
        <v>106</v>
      </c>
      <c r="D213" s="44">
        <v>121025</v>
      </c>
      <c r="E213" s="35">
        <v>2.5</v>
      </c>
      <c r="F213" s="29" t="s">
        <v>100</v>
      </c>
      <c r="G213" s="72" t="s">
        <v>10</v>
      </c>
      <c r="H213" s="82" t="s">
        <v>240</v>
      </c>
      <c r="I213" s="91">
        <v>7</v>
      </c>
      <c r="J213" s="91">
        <f t="shared" si="61"/>
        <v>17.5</v>
      </c>
      <c r="K213" s="91">
        <f t="shared" si="62"/>
        <v>3.5</v>
      </c>
      <c r="L213" s="53"/>
    </row>
    <row r="214" spans="1:12" ht="15.75" customHeight="1" x14ac:dyDescent="0.25">
      <c r="A214" s="62">
        <v>209</v>
      </c>
      <c r="B214" s="20" t="s">
        <v>102</v>
      </c>
      <c r="C214" s="20" t="s">
        <v>106</v>
      </c>
      <c r="D214" s="44">
        <v>438015</v>
      </c>
      <c r="E214" s="35">
        <v>1.4239999999999999</v>
      </c>
      <c r="F214" s="29" t="s">
        <v>100</v>
      </c>
      <c r="G214" s="72" t="s">
        <v>23</v>
      </c>
      <c r="H214" s="82" t="s">
        <v>240</v>
      </c>
      <c r="I214" s="91">
        <v>7</v>
      </c>
      <c r="J214" s="91">
        <f t="shared" si="61"/>
        <v>9.968</v>
      </c>
      <c r="K214" s="91">
        <f t="shared" si="62"/>
        <v>1.9936</v>
      </c>
      <c r="L214" s="53"/>
    </row>
    <row r="215" spans="1:12" ht="15.75" customHeight="1" x14ac:dyDescent="0.25">
      <c r="A215" s="62">
        <v>210</v>
      </c>
      <c r="B215" s="20" t="s">
        <v>102</v>
      </c>
      <c r="C215" s="20" t="s">
        <v>106</v>
      </c>
      <c r="D215" s="44">
        <v>440022</v>
      </c>
      <c r="E215" s="35">
        <v>0.95</v>
      </c>
      <c r="F215" s="29" t="s">
        <v>100</v>
      </c>
      <c r="G215" s="72" t="s">
        <v>23</v>
      </c>
      <c r="H215" s="82" t="s">
        <v>240</v>
      </c>
      <c r="I215" s="91">
        <v>7</v>
      </c>
      <c r="J215" s="91">
        <f t="shared" si="61"/>
        <v>6.6499999999999995</v>
      </c>
      <c r="K215" s="91">
        <f t="shared" si="62"/>
        <v>1.33</v>
      </c>
      <c r="L215" s="53"/>
    </row>
    <row r="216" spans="1:12" ht="15.75" customHeight="1" x14ac:dyDescent="0.25">
      <c r="A216" s="62">
        <v>211</v>
      </c>
      <c r="B216" s="20" t="s">
        <v>102</v>
      </c>
      <c r="C216" s="20" t="s">
        <v>106</v>
      </c>
      <c r="D216" s="44">
        <v>449020</v>
      </c>
      <c r="E216" s="35">
        <v>2.4</v>
      </c>
      <c r="F216" s="29" t="s">
        <v>100</v>
      </c>
      <c r="G216" s="72" t="s">
        <v>23</v>
      </c>
      <c r="H216" s="82" t="s">
        <v>240</v>
      </c>
      <c r="I216" s="91">
        <v>7</v>
      </c>
      <c r="J216" s="91">
        <f t="shared" si="61"/>
        <v>16.8</v>
      </c>
      <c r="K216" s="91">
        <f t="shared" si="62"/>
        <v>3.3600000000000003</v>
      </c>
      <c r="L216" s="53"/>
    </row>
    <row r="217" spans="1:12" ht="15.75" customHeight="1" x14ac:dyDescent="0.25">
      <c r="A217" s="62">
        <v>212</v>
      </c>
      <c r="B217" s="20" t="s">
        <v>102</v>
      </c>
      <c r="C217" s="20" t="s">
        <v>106</v>
      </c>
      <c r="D217" s="44">
        <v>450003</v>
      </c>
      <c r="E217" s="35">
        <v>9.9009999999999998</v>
      </c>
      <c r="F217" s="29" t="s">
        <v>100</v>
      </c>
      <c r="G217" s="72" t="s">
        <v>23</v>
      </c>
      <c r="H217" s="82" t="s">
        <v>240</v>
      </c>
      <c r="I217" s="91">
        <v>7</v>
      </c>
      <c r="J217" s="91">
        <f t="shared" si="61"/>
        <v>69.307000000000002</v>
      </c>
      <c r="K217" s="91">
        <f t="shared" si="62"/>
        <v>13.861400000000001</v>
      </c>
      <c r="L217" s="53"/>
    </row>
    <row r="218" spans="1:12" ht="15.75" customHeight="1" x14ac:dyDescent="0.25">
      <c r="A218" s="62">
        <v>213</v>
      </c>
      <c r="B218" s="20" t="s">
        <v>102</v>
      </c>
      <c r="C218" s="20" t="s">
        <v>106</v>
      </c>
      <c r="D218" s="44">
        <v>452035</v>
      </c>
      <c r="E218" s="35">
        <v>2.6</v>
      </c>
      <c r="F218" s="29" t="s">
        <v>100</v>
      </c>
      <c r="G218" s="72" t="s">
        <v>23</v>
      </c>
      <c r="H218" s="82" t="s">
        <v>240</v>
      </c>
      <c r="I218" s="91">
        <v>7</v>
      </c>
      <c r="J218" s="91">
        <f t="shared" si="61"/>
        <v>18.2</v>
      </c>
      <c r="K218" s="91">
        <f t="shared" si="62"/>
        <v>3.64</v>
      </c>
      <c r="L218" s="53"/>
    </row>
    <row r="219" spans="1:12" ht="15.75" customHeight="1" x14ac:dyDescent="0.25">
      <c r="A219" s="62">
        <v>214</v>
      </c>
      <c r="B219" s="20" t="s">
        <v>102</v>
      </c>
      <c r="C219" s="20" t="s">
        <v>106</v>
      </c>
      <c r="D219" s="44">
        <v>454012</v>
      </c>
      <c r="E219" s="35">
        <v>3.61</v>
      </c>
      <c r="F219" s="29" t="s">
        <v>100</v>
      </c>
      <c r="G219" s="72" t="s">
        <v>23</v>
      </c>
      <c r="H219" s="82" t="s">
        <v>240</v>
      </c>
      <c r="I219" s="91">
        <v>7</v>
      </c>
      <c r="J219" s="91">
        <f t="shared" si="61"/>
        <v>25.27</v>
      </c>
      <c r="K219" s="91">
        <f t="shared" si="62"/>
        <v>5.0540000000000003</v>
      </c>
      <c r="L219" s="53"/>
    </row>
    <row r="220" spans="1:12" ht="15.75" customHeight="1" x14ac:dyDescent="0.25">
      <c r="A220" s="62">
        <v>215</v>
      </c>
      <c r="B220" s="20" t="s">
        <v>102</v>
      </c>
      <c r="C220" s="20" t="s">
        <v>106</v>
      </c>
      <c r="D220" s="44">
        <v>470008</v>
      </c>
      <c r="E220" s="35">
        <v>7.6</v>
      </c>
      <c r="F220" s="29" t="s">
        <v>100</v>
      </c>
      <c r="G220" s="72" t="s">
        <v>35</v>
      </c>
      <c r="H220" s="82" t="s">
        <v>240</v>
      </c>
      <c r="I220" s="91">
        <v>7</v>
      </c>
      <c r="J220" s="91">
        <f t="shared" si="61"/>
        <v>53.199999999999996</v>
      </c>
      <c r="K220" s="91">
        <f t="shared" si="62"/>
        <v>10.64</v>
      </c>
      <c r="L220" s="53"/>
    </row>
    <row r="221" spans="1:12" ht="15.75" customHeight="1" x14ac:dyDescent="0.25">
      <c r="A221" s="62">
        <v>216</v>
      </c>
      <c r="B221" s="20" t="s">
        <v>102</v>
      </c>
      <c r="C221" s="20" t="s">
        <v>106</v>
      </c>
      <c r="D221" s="44">
        <v>402001</v>
      </c>
      <c r="E221" s="35">
        <v>4.7</v>
      </c>
      <c r="F221" s="29" t="s">
        <v>8</v>
      </c>
      <c r="G221" s="72" t="s">
        <v>35</v>
      </c>
      <c r="H221" s="82" t="s">
        <v>240</v>
      </c>
      <c r="I221" s="91">
        <v>10</v>
      </c>
      <c r="J221" s="91">
        <f>I221*E221</f>
        <v>47</v>
      </c>
      <c r="K221" s="91">
        <f>J221*20%</f>
        <v>9.4</v>
      </c>
      <c r="L221" s="53"/>
    </row>
    <row r="222" spans="1:12" ht="15.75" customHeight="1" x14ac:dyDescent="0.25">
      <c r="A222" s="62">
        <v>217</v>
      </c>
      <c r="B222" s="20" t="s">
        <v>102</v>
      </c>
      <c r="C222" s="20" t="s">
        <v>106</v>
      </c>
      <c r="D222" s="44">
        <v>91037</v>
      </c>
      <c r="E222" s="35">
        <v>2.161</v>
      </c>
      <c r="F222" s="23" t="s">
        <v>13</v>
      </c>
      <c r="G222" s="72" t="s">
        <v>23</v>
      </c>
      <c r="H222" s="82" t="s">
        <v>240</v>
      </c>
      <c r="I222" s="91">
        <v>7</v>
      </c>
      <c r="J222" s="91">
        <f t="shared" ref="J222:J267" si="63">I222*E222</f>
        <v>15.127000000000001</v>
      </c>
      <c r="K222" s="91">
        <f t="shared" ref="K222:K267" si="64">J222*20%</f>
        <v>3.0254000000000003</v>
      </c>
      <c r="L222" s="53"/>
    </row>
    <row r="223" spans="1:12" ht="15.75" customHeight="1" x14ac:dyDescent="0.25">
      <c r="A223" s="62">
        <v>218</v>
      </c>
      <c r="B223" s="20" t="s">
        <v>102</v>
      </c>
      <c r="C223" s="20" t="s">
        <v>106</v>
      </c>
      <c r="D223" s="44">
        <v>138012</v>
      </c>
      <c r="E223" s="35">
        <v>1.1279999999999999</v>
      </c>
      <c r="F223" s="23" t="s">
        <v>13</v>
      </c>
      <c r="G223" s="72" t="s">
        <v>35</v>
      </c>
      <c r="H223" s="82" t="s">
        <v>240</v>
      </c>
      <c r="I223" s="91">
        <v>7</v>
      </c>
      <c r="J223" s="91">
        <f t="shared" si="63"/>
        <v>7.895999999999999</v>
      </c>
      <c r="K223" s="91">
        <f t="shared" si="64"/>
        <v>1.5791999999999999</v>
      </c>
      <c r="L223" s="53"/>
    </row>
    <row r="224" spans="1:12" ht="15.75" customHeight="1" x14ac:dyDescent="0.25">
      <c r="A224" s="62">
        <v>219</v>
      </c>
      <c r="B224" s="20" t="s">
        <v>102</v>
      </c>
      <c r="C224" s="20" t="s">
        <v>106</v>
      </c>
      <c r="D224" s="44">
        <v>138020</v>
      </c>
      <c r="E224" s="35">
        <v>1.1599999999999999</v>
      </c>
      <c r="F224" s="23" t="s">
        <v>13</v>
      </c>
      <c r="G224" s="72" t="s">
        <v>35</v>
      </c>
      <c r="H224" s="82" t="s">
        <v>240</v>
      </c>
      <c r="I224" s="91">
        <v>7</v>
      </c>
      <c r="J224" s="91">
        <f t="shared" si="63"/>
        <v>8.1199999999999992</v>
      </c>
      <c r="K224" s="91">
        <f t="shared" si="64"/>
        <v>1.6239999999999999</v>
      </c>
      <c r="L224" s="52"/>
    </row>
    <row r="225" spans="1:12" ht="15.75" customHeight="1" x14ac:dyDescent="0.25">
      <c r="A225" s="62">
        <v>220</v>
      </c>
      <c r="B225" s="20" t="s">
        <v>102</v>
      </c>
      <c r="C225" s="20" t="s">
        <v>106</v>
      </c>
      <c r="D225" s="44">
        <v>354002</v>
      </c>
      <c r="E225" s="35">
        <v>0.95</v>
      </c>
      <c r="F225" s="23" t="s">
        <v>13</v>
      </c>
      <c r="G225" s="72" t="s">
        <v>9</v>
      </c>
      <c r="H225" s="82" t="s">
        <v>240</v>
      </c>
      <c r="I225" s="91">
        <v>7</v>
      </c>
      <c r="J225" s="91">
        <f t="shared" si="63"/>
        <v>6.6499999999999995</v>
      </c>
      <c r="K225" s="91">
        <f t="shared" si="64"/>
        <v>1.33</v>
      </c>
      <c r="L225" s="52"/>
    </row>
    <row r="226" spans="1:12" ht="15.75" customHeight="1" x14ac:dyDescent="0.25">
      <c r="A226" s="62">
        <v>221</v>
      </c>
      <c r="B226" s="20" t="s">
        <v>102</v>
      </c>
      <c r="C226" s="20" t="s">
        <v>106</v>
      </c>
      <c r="D226" s="44">
        <v>366001</v>
      </c>
      <c r="E226" s="35">
        <v>4.21</v>
      </c>
      <c r="F226" s="23" t="s">
        <v>13</v>
      </c>
      <c r="G226" s="72" t="s">
        <v>10</v>
      </c>
      <c r="H226" s="82" t="s">
        <v>240</v>
      </c>
      <c r="I226" s="91">
        <v>7</v>
      </c>
      <c r="J226" s="91">
        <f t="shared" si="63"/>
        <v>29.47</v>
      </c>
      <c r="K226" s="91">
        <f t="shared" si="64"/>
        <v>5.8940000000000001</v>
      </c>
      <c r="L226" s="52"/>
    </row>
    <row r="227" spans="1:12" ht="15.75" customHeight="1" x14ac:dyDescent="0.25">
      <c r="A227" s="62">
        <v>222</v>
      </c>
      <c r="B227" s="20" t="s">
        <v>102</v>
      </c>
      <c r="C227" s="20" t="s">
        <v>106</v>
      </c>
      <c r="D227" s="44">
        <v>366002</v>
      </c>
      <c r="E227" s="35">
        <v>10.247</v>
      </c>
      <c r="F227" s="23" t="s">
        <v>13</v>
      </c>
      <c r="G227" s="72" t="s">
        <v>10</v>
      </c>
      <c r="H227" s="82" t="s">
        <v>240</v>
      </c>
      <c r="I227" s="91">
        <v>7</v>
      </c>
      <c r="J227" s="91">
        <f t="shared" si="63"/>
        <v>71.728999999999999</v>
      </c>
      <c r="K227" s="91">
        <f t="shared" si="64"/>
        <v>14.345800000000001</v>
      </c>
      <c r="L227" s="52"/>
    </row>
    <row r="228" spans="1:12" ht="15.75" customHeight="1" x14ac:dyDescent="0.25">
      <c r="A228" s="62">
        <v>223</v>
      </c>
      <c r="B228" s="20" t="s">
        <v>102</v>
      </c>
      <c r="C228" s="20" t="s">
        <v>106</v>
      </c>
      <c r="D228" s="44">
        <v>451041</v>
      </c>
      <c r="E228" s="35">
        <v>2</v>
      </c>
      <c r="F228" s="23" t="s">
        <v>13</v>
      </c>
      <c r="G228" s="72" t="s">
        <v>23</v>
      </c>
      <c r="H228" s="82" t="s">
        <v>240</v>
      </c>
      <c r="I228" s="91">
        <v>7</v>
      </c>
      <c r="J228" s="91">
        <f t="shared" si="63"/>
        <v>14</v>
      </c>
      <c r="K228" s="91">
        <f t="shared" si="64"/>
        <v>2.8000000000000003</v>
      </c>
      <c r="L228" s="52"/>
    </row>
    <row r="229" spans="1:12" ht="15.75" customHeight="1" x14ac:dyDescent="0.25">
      <c r="A229" s="62">
        <v>224</v>
      </c>
      <c r="B229" s="20" t="s">
        <v>102</v>
      </c>
      <c r="C229" s="20" t="s">
        <v>106</v>
      </c>
      <c r="D229" s="44">
        <v>452007</v>
      </c>
      <c r="E229" s="35">
        <v>1.2350000000000001</v>
      </c>
      <c r="F229" s="23" t="s">
        <v>13</v>
      </c>
      <c r="G229" s="72" t="s">
        <v>23</v>
      </c>
      <c r="H229" s="82" t="s">
        <v>240</v>
      </c>
      <c r="I229" s="91">
        <v>7</v>
      </c>
      <c r="J229" s="91">
        <f t="shared" si="63"/>
        <v>8.6450000000000014</v>
      </c>
      <c r="K229" s="91">
        <f t="shared" si="64"/>
        <v>1.7290000000000003</v>
      </c>
      <c r="L229" s="52"/>
    </row>
    <row r="230" spans="1:12" ht="15.75" customHeight="1" x14ac:dyDescent="0.25">
      <c r="A230" s="62">
        <v>225</v>
      </c>
      <c r="B230" s="20" t="s">
        <v>102</v>
      </c>
      <c r="C230" s="20" t="s">
        <v>106</v>
      </c>
      <c r="D230" s="44">
        <v>452019</v>
      </c>
      <c r="E230" s="35">
        <v>2.09</v>
      </c>
      <c r="F230" s="23" t="s">
        <v>13</v>
      </c>
      <c r="G230" s="72" t="s">
        <v>23</v>
      </c>
      <c r="H230" s="82" t="s">
        <v>240</v>
      </c>
      <c r="I230" s="91">
        <v>7</v>
      </c>
      <c r="J230" s="91">
        <f t="shared" si="63"/>
        <v>14.629999999999999</v>
      </c>
      <c r="K230" s="91">
        <f t="shared" si="64"/>
        <v>2.9260000000000002</v>
      </c>
      <c r="L230" s="52"/>
    </row>
    <row r="231" spans="1:12" ht="15.75" customHeight="1" x14ac:dyDescent="0.25">
      <c r="A231" s="62">
        <v>226</v>
      </c>
      <c r="B231" s="20" t="s">
        <v>102</v>
      </c>
      <c r="C231" s="20" t="s">
        <v>106</v>
      </c>
      <c r="D231" s="44">
        <v>454006</v>
      </c>
      <c r="E231" s="35">
        <v>1.093</v>
      </c>
      <c r="F231" s="23" t="s">
        <v>13</v>
      </c>
      <c r="G231" s="72" t="s">
        <v>23</v>
      </c>
      <c r="H231" s="82" t="s">
        <v>240</v>
      </c>
      <c r="I231" s="91">
        <v>7</v>
      </c>
      <c r="J231" s="91">
        <f t="shared" si="63"/>
        <v>7.6509999999999998</v>
      </c>
      <c r="K231" s="91">
        <f t="shared" si="64"/>
        <v>1.5302</v>
      </c>
      <c r="L231" s="52"/>
    </row>
    <row r="232" spans="1:12" ht="15.75" customHeight="1" x14ac:dyDescent="0.25">
      <c r="A232" s="62">
        <v>227</v>
      </c>
      <c r="B232" s="20" t="s">
        <v>102</v>
      </c>
      <c r="C232" s="20" t="s">
        <v>106</v>
      </c>
      <c r="D232" s="44">
        <v>470001</v>
      </c>
      <c r="E232" s="35">
        <v>3.4350000000000001</v>
      </c>
      <c r="F232" s="23" t="s">
        <v>13</v>
      </c>
      <c r="G232" s="72" t="s">
        <v>35</v>
      </c>
      <c r="H232" s="82" t="s">
        <v>240</v>
      </c>
      <c r="I232" s="91">
        <v>7</v>
      </c>
      <c r="J232" s="91">
        <f t="shared" si="63"/>
        <v>24.045000000000002</v>
      </c>
      <c r="K232" s="91">
        <f t="shared" si="64"/>
        <v>4.8090000000000011</v>
      </c>
      <c r="L232" s="52"/>
    </row>
    <row r="233" spans="1:12" ht="15.75" customHeight="1" x14ac:dyDescent="0.25">
      <c r="A233" s="62">
        <v>228</v>
      </c>
      <c r="B233" s="20" t="s">
        <v>102</v>
      </c>
      <c r="C233" s="20" t="s">
        <v>106</v>
      </c>
      <c r="D233" s="44">
        <v>502008</v>
      </c>
      <c r="E233" s="35">
        <v>3.7029999999999998</v>
      </c>
      <c r="F233" s="23" t="s">
        <v>13</v>
      </c>
      <c r="G233" s="72" t="s">
        <v>35</v>
      </c>
      <c r="H233" s="82" t="s">
        <v>240</v>
      </c>
      <c r="I233" s="91">
        <v>7</v>
      </c>
      <c r="J233" s="91">
        <f t="shared" si="63"/>
        <v>25.920999999999999</v>
      </c>
      <c r="K233" s="91">
        <f t="shared" si="64"/>
        <v>5.1842000000000006</v>
      </c>
      <c r="L233" s="52"/>
    </row>
    <row r="234" spans="1:12" ht="15.75" customHeight="1" x14ac:dyDescent="0.25">
      <c r="A234" s="62">
        <v>229</v>
      </c>
      <c r="B234" s="20" t="s">
        <v>102</v>
      </c>
      <c r="C234" s="20" t="s">
        <v>106</v>
      </c>
      <c r="D234" s="44">
        <v>502009</v>
      </c>
      <c r="E234" s="35">
        <v>2.9359999999999999</v>
      </c>
      <c r="F234" s="23" t="s">
        <v>13</v>
      </c>
      <c r="G234" s="72" t="s">
        <v>23</v>
      </c>
      <c r="H234" s="82" t="s">
        <v>240</v>
      </c>
      <c r="I234" s="91">
        <v>7</v>
      </c>
      <c r="J234" s="91">
        <f t="shared" si="63"/>
        <v>20.552</v>
      </c>
      <c r="K234" s="91">
        <f t="shared" si="64"/>
        <v>4.1104000000000003</v>
      </c>
      <c r="L234" s="52"/>
    </row>
    <row r="235" spans="1:12" ht="15.75" customHeight="1" x14ac:dyDescent="0.25">
      <c r="A235" s="62">
        <v>230</v>
      </c>
      <c r="B235" s="20" t="s">
        <v>102</v>
      </c>
      <c r="C235" s="20" t="s">
        <v>106</v>
      </c>
      <c r="D235" s="44">
        <v>502011</v>
      </c>
      <c r="E235" s="35">
        <v>4.22</v>
      </c>
      <c r="F235" s="23" t="s">
        <v>13</v>
      </c>
      <c r="G235" s="72" t="s">
        <v>23</v>
      </c>
      <c r="H235" s="82" t="s">
        <v>240</v>
      </c>
      <c r="I235" s="91">
        <v>7</v>
      </c>
      <c r="J235" s="91">
        <f t="shared" si="63"/>
        <v>29.54</v>
      </c>
      <c r="K235" s="91">
        <f t="shared" si="64"/>
        <v>5.9080000000000004</v>
      </c>
      <c r="L235" s="52"/>
    </row>
    <row r="236" spans="1:12" ht="15.75" customHeight="1" x14ac:dyDescent="0.25">
      <c r="A236" s="62">
        <v>231</v>
      </c>
      <c r="B236" s="20" t="s">
        <v>102</v>
      </c>
      <c r="C236" s="20" t="s">
        <v>106</v>
      </c>
      <c r="D236" s="44">
        <v>509021</v>
      </c>
      <c r="E236" s="35">
        <v>4.6669999999999998</v>
      </c>
      <c r="F236" s="23" t="s">
        <v>13</v>
      </c>
      <c r="G236" s="72" t="s">
        <v>19</v>
      </c>
      <c r="H236" s="82" t="s">
        <v>240</v>
      </c>
      <c r="I236" s="91">
        <v>7</v>
      </c>
      <c r="J236" s="91">
        <f t="shared" si="63"/>
        <v>32.668999999999997</v>
      </c>
      <c r="K236" s="91">
        <f t="shared" si="64"/>
        <v>6.5337999999999994</v>
      </c>
      <c r="L236" s="52"/>
    </row>
    <row r="237" spans="1:12" ht="15.75" customHeight="1" x14ac:dyDescent="0.25">
      <c r="A237" s="62">
        <v>232</v>
      </c>
      <c r="B237" s="20" t="s">
        <v>102</v>
      </c>
      <c r="C237" s="20" t="s">
        <v>106</v>
      </c>
      <c r="D237" s="44">
        <v>515010</v>
      </c>
      <c r="E237" s="35">
        <v>3.9889999999999999</v>
      </c>
      <c r="F237" s="23" t="s">
        <v>13</v>
      </c>
      <c r="G237" s="72" t="s">
        <v>35</v>
      </c>
      <c r="H237" s="82" t="s">
        <v>240</v>
      </c>
      <c r="I237" s="91">
        <v>7</v>
      </c>
      <c r="J237" s="91">
        <f t="shared" si="63"/>
        <v>27.922999999999998</v>
      </c>
      <c r="K237" s="91">
        <f t="shared" si="64"/>
        <v>5.5846</v>
      </c>
      <c r="L237" s="52"/>
    </row>
    <row r="238" spans="1:12" ht="15.75" customHeight="1" x14ac:dyDescent="0.25">
      <c r="A238" s="62">
        <v>233</v>
      </c>
      <c r="B238" s="20" t="s">
        <v>102</v>
      </c>
      <c r="C238" s="20" t="s">
        <v>106</v>
      </c>
      <c r="D238" s="44">
        <v>515024</v>
      </c>
      <c r="E238" s="35">
        <v>1.0389999999999999</v>
      </c>
      <c r="F238" s="23" t="s">
        <v>13</v>
      </c>
      <c r="G238" s="72" t="s">
        <v>35</v>
      </c>
      <c r="H238" s="82" t="s">
        <v>240</v>
      </c>
      <c r="I238" s="91">
        <v>7</v>
      </c>
      <c r="J238" s="91">
        <f t="shared" si="63"/>
        <v>7.2729999999999997</v>
      </c>
      <c r="K238" s="91">
        <f t="shared" si="64"/>
        <v>1.4546000000000001</v>
      </c>
      <c r="L238" s="52"/>
    </row>
    <row r="239" spans="1:12" ht="15.75" customHeight="1" x14ac:dyDescent="0.25">
      <c r="A239" s="62">
        <v>234</v>
      </c>
      <c r="B239" s="20" t="s">
        <v>102</v>
      </c>
      <c r="C239" s="20" t="s">
        <v>106</v>
      </c>
      <c r="D239" s="43">
        <v>73070</v>
      </c>
      <c r="E239" s="34">
        <v>4.944</v>
      </c>
      <c r="F239" s="28" t="s">
        <v>100</v>
      </c>
      <c r="G239" s="72" t="s">
        <v>11</v>
      </c>
      <c r="H239" s="82" t="s">
        <v>240</v>
      </c>
      <c r="I239" s="91">
        <v>7</v>
      </c>
      <c r="J239" s="91">
        <f t="shared" si="63"/>
        <v>34.607999999999997</v>
      </c>
      <c r="K239" s="91">
        <f t="shared" si="64"/>
        <v>6.9215999999999998</v>
      </c>
      <c r="L239" s="52"/>
    </row>
    <row r="240" spans="1:12" ht="15.75" customHeight="1" x14ac:dyDescent="0.25">
      <c r="A240" s="62">
        <v>235</v>
      </c>
      <c r="B240" s="20" t="s">
        <v>102</v>
      </c>
      <c r="C240" s="20" t="s">
        <v>106</v>
      </c>
      <c r="D240" s="43">
        <v>121017</v>
      </c>
      <c r="E240" s="34">
        <v>1</v>
      </c>
      <c r="F240" s="23" t="s">
        <v>13</v>
      </c>
      <c r="G240" s="72" t="s">
        <v>35</v>
      </c>
      <c r="H240" s="82" t="s">
        <v>240</v>
      </c>
      <c r="I240" s="91">
        <v>7</v>
      </c>
      <c r="J240" s="91">
        <f t="shared" si="63"/>
        <v>7</v>
      </c>
      <c r="K240" s="91">
        <f t="shared" si="64"/>
        <v>1.4000000000000001</v>
      </c>
      <c r="L240" s="52"/>
    </row>
    <row r="241" spans="1:12" ht="15.75" customHeight="1" x14ac:dyDescent="0.25">
      <c r="A241" s="62">
        <v>236</v>
      </c>
      <c r="B241" s="20" t="s">
        <v>102</v>
      </c>
      <c r="C241" s="20" t="s">
        <v>106</v>
      </c>
      <c r="D241" s="43">
        <v>489004</v>
      </c>
      <c r="E241" s="34">
        <v>2</v>
      </c>
      <c r="F241" s="23" t="s">
        <v>13</v>
      </c>
      <c r="G241" s="72" t="s">
        <v>9</v>
      </c>
      <c r="H241" s="82" t="s">
        <v>240</v>
      </c>
      <c r="I241" s="91">
        <v>7</v>
      </c>
      <c r="J241" s="91">
        <f t="shared" si="63"/>
        <v>14</v>
      </c>
      <c r="K241" s="91">
        <f t="shared" si="64"/>
        <v>2.8000000000000003</v>
      </c>
      <c r="L241" s="52"/>
    </row>
    <row r="242" spans="1:12" ht="15.75" customHeight="1" x14ac:dyDescent="0.25">
      <c r="A242" s="62">
        <v>237</v>
      </c>
      <c r="B242" s="20" t="s">
        <v>102</v>
      </c>
      <c r="C242" s="20" t="s">
        <v>106</v>
      </c>
      <c r="D242" s="43">
        <v>162017</v>
      </c>
      <c r="E242" s="34">
        <v>7.4</v>
      </c>
      <c r="F242" s="23" t="s">
        <v>13</v>
      </c>
      <c r="G242" s="72" t="s">
        <v>23</v>
      </c>
      <c r="H242" s="82" t="s">
        <v>240</v>
      </c>
      <c r="I242" s="91">
        <v>7</v>
      </c>
      <c r="J242" s="91">
        <f t="shared" si="63"/>
        <v>51.800000000000004</v>
      </c>
      <c r="K242" s="91">
        <f t="shared" si="64"/>
        <v>10.360000000000001</v>
      </c>
      <c r="L242" s="52"/>
    </row>
    <row r="243" spans="1:12" ht="15.75" customHeight="1" x14ac:dyDescent="0.25">
      <c r="A243" s="62">
        <v>238</v>
      </c>
      <c r="B243" s="20" t="s">
        <v>102</v>
      </c>
      <c r="C243" s="20" t="s">
        <v>107</v>
      </c>
      <c r="D243" s="43">
        <v>65024</v>
      </c>
      <c r="E243" s="34">
        <v>0.60899999999999999</v>
      </c>
      <c r="F243" s="28" t="s">
        <v>100</v>
      </c>
      <c r="G243" s="72" t="s">
        <v>11</v>
      </c>
      <c r="H243" s="82" t="s">
        <v>240</v>
      </c>
      <c r="I243" s="91">
        <v>7</v>
      </c>
      <c r="J243" s="91">
        <f t="shared" si="63"/>
        <v>4.2629999999999999</v>
      </c>
      <c r="K243" s="91">
        <f t="shared" si="64"/>
        <v>0.85260000000000002</v>
      </c>
      <c r="L243" s="52"/>
    </row>
    <row r="244" spans="1:12" ht="15.75" customHeight="1" x14ac:dyDescent="0.25">
      <c r="A244" s="62">
        <v>239</v>
      </c>
      <c r="B244" s="20" t="s">
        <v>102</v>
      </c>
      <c r="C244" s="20" t="s">
        <v>107</v>
      </c>
      <c r="D244" s="43">
        <v>76013</v>
      </c>
      <c r="E244" s="34">
        <v>4</v>
      </c>
      <c r="F244" s="28" t="s">
        <v>100</v>
      </c>
      <c r="G244" s="72" t="s">
        <v>11</v>
      </c>
      <c r="H244" s="82" t="s">
        <v>240</v>
      </c>
      <c r="I244" s="91">
        <v>7</v>
      </c>
      <c r="J244" s="91">
        <f t="shared" si="63"/>
        <v>28</v>
      </c>
      <c r="K244" s="91">
        <f t="shared" si="64"/>
        <v>5.6000000000000005</v>
      </c>
      <c r="L244" s="52"/>
    </row>
    <row r="245" spans="1:12" ht="15.75" customHeight="1" x14ac:dyDescent="0.25">
      <c r="A245" s="62">
        <v>240</v>
      </c>
      <c r="B245" s="20" t="s">
        <v>102</v>
      </c>
      <c r="C245" s="20" t="s">
        <v>107</v>
      </c>
      <c r="D245" s="43">
        <v>76014</v>
      </c>
      <c r="E245" s="34">
        <v>4.2</v>
      </c>
      <c r="F245" s="28" t="s">
        <v>100</v>
      </c>
      <c r="G245" s="72" t="s">
        <v>11</v>
      </c>
      <c r="H245" s="82" t="s">
        <v>240</v>
      </c>
      <c r="I245" s="91">
        <v>7</v>
      </c>
      <c r="J245" s="91">
        <f t="shared" si="63"/>
        <v>29.400000000000002</v>
      </c>
      <c r="K245" s="91">
        <f t="shared" si="64"/>
        <v>5.8800000000000008</v>
      </c>
      <c r="L245" s="52"/>
    </row>
    <row r="246" spans="1:12" ht="15.75" customHeight="1" x14ac:dyDescent="0.25">
      <c r="A246" s="62">
        <v>241</v>
      </c>
      <c r="B246" s="20" t="s">
        <v>102</v>
      </c>
      <c r="C246" s="20" t="s">
        <v>107</v>
      </c>
      <c r="D246" s="43">
        <v>76029</v>
      </c>
      <c r="E246" s="34">
        <v>2.403</v>
      </c>
      <c r="F246" s="28" t="s">
        <v>100</v>
      </c>
      <c r="G246" s="72" t="s">
        <v>11</v>
      </c>
      <c r="H246" s="82" t="s">
        <v>240</v>
      </c>
      <c r="I246" s="91">
        <v>7</v>
      </c>
      <c r="J246" s="91">
        <f t="shared" si="63"/>
        <v>16.821000000000002</v>
      </c>
      <c r="K246" s="91">
        <f t="shared" si="64"/>
        <v>3.3642000000000003</v>
      </c>
      <c r="L246" s="52"/>
    </row>
    <row r="247" spans="1:12" ht="15.75" customHeight="1" x14ac:dyDescent="0.25">
      <c r="A247" s="62">
        <v>242</v>
      </c>
      <c r="B247" s="20" t="s">
        <v>102</v>
      </c>
      <c r="C247" s="20" t="s">
        <v>108</v>
      </c>
      <c r="D247" s="43">
        <v>1020</v>
      </c>
      <c r="E247" s="34">
        <v>2</v>
      </c>
      <c r="F247" s="23" t="s">
        <v>13</v>
      </c>
      <c r="G247" s="72" t="s">
        <v>11</v>
      </c>
      <c r="H247" s="82" t="s">
        <v>240</v>
      </c>
      <c r="I247" s="91">
        <v>7</v>
      </c>
      <c r="J247" s="91">
        <f t="shared" si="63"/>
        <v>14</v>
      </c>
      <c r="K247" s="91">
        <f t="shared" si="64"/>
        <v>2.8000000000000003</v>
      </c>
      <c r="L247" s="52"/>
    </row>
    <row r="248" spans="1:12" ht="15.75" customHeight="1" x14ac:dyDescent="0.25">
      <c r="A248" s="62">
        <v>243</v>
      </c>
      <c r="B248" s="20" t="s">
        <v>102</v>
      </c>
      <c r="C248" s="20" t="s">
        <v>108</v>
      </c>
      <c r="D248" s="43">
        <v>1022</v>
      </c>
      <c r="E248" s="34">
        <v>3</v>
      </c>
      <c r="F248" s="23" t="s">
        <v>13</v>
      </c>
      <c r="G248" s="72" t="s">
        <v>11</v>
      </c>
      <c r="H248" s="82" t="s">
        <v>240</v>
      </c>
      <c r="I248" s="91">
        <v>7</v>
      </c>
      <c r="J248" s="91">
        <f t="shared" si="63"/>
        <v>21</v>
      </c>
      <c r="K248" s="91">
        <f t="shared" si="64"/>
        <v>4.2</v>
      </c>
      <c r="L248" s="52"/>
    </row>
    <row r="249" spans="1:12" ht="15.75" customHeight="1" x14ac:dyDescent="0.25">
      <c r="A249" s="62">
        <v>244</v>
      </c>
      <c r="B249" s="20" t="s">
        <v>102</v>
      </c>
      <c r="C249" s="20" t="s">
        <v>108</v>
      </c>
      <c r="D249" s="43">
        <v>1032</v>
      </c>
      <c r="E249" s="34">
        <v>2.0009999999999999</v>
      </c>
      <c r="F249" s="23" t="s">
        <v>13</v>
      </c>
      <c r="G249" s="72" t="s">
        <v>11</v>
      </c>
      <c r="H249" s="82" t="s">
        <v>240</v>
      </c>
      <c r="I249" s="91">
        <v>7</v>
      </c>
      <c r="J249" s="91">
        <f t="shared" si="63"/>
        <v>14.007</v>
      </c>
      <c r="K249" s="91">
        <f t="shared" si="64"/>
        <v>2.8014000000000001</v>
      </c>
      <c r="L249" s="52"/>
    </row>
    <row r="250" spans="1:12" ht="15.75" customHeight="1" x14ac:dyDescent="0.25">
      <c r="A250" s="62">
        <v>245</v>
      </c>
      <c r="B250" s="20" t="s">
        <v>102</v>
      </c>
      <c r="C250" s="20" t="s">
        <v>108</v>
      </c>
      <c r="D250" s="43">
        <v>1036</v>
      </c>
      <c r="E250" s="34">
        <v>2.8029999999999999</v>
      </c>
      <c r="F250" s="23" t="s">
        <v>13</v>
      </c>
      <c r="G250" s="72" t="s">
        <v>11</v>
      </c>
      <c r="H250" s="82" t="s">
        <v>240</v>
      </c>
      <c r="I250" s="91">
        <v>7</v>
      </c>
      <c r="J250" s="91">
        <f t="shared" si="63"/>
        <v>19.620999999999999</v>
      </c>
      <c r="K250" s="91">
        <f t="shared" si="64"/>
        <v>3.9241999999999999</v>
      </c>
      <c r="L250" s="52"/>
    </row>
    <row r="251" spans="1:12" ht="15.75" customHeight="1" x14ac:dyDescent="0.25">
      <c r="A251" s="62">
        <v>246</v>
      </c>
      <c r="B251" s="20" t="s">
        <v>102</v>
      </c>
      <c r="C251" s="20" t="s">
        <v>108</v>
      </c>
      <c r="D251" s="43">
        <v>42008</v>
      </c>
      <c r="E251" s="34">
        <v>6.0010000000000003</v>
      </c>
      <c r="F251" s="23" t="s">
        <v>13</v>
      </c>
      <c r="G251" s="72" t="s">
        <v>35</v>
      </c>
      <c r="H251" s="82" t="s">
        <v>240</v>
      </c>
      <c r="I251" s="91">
        <v>7</v>
      </c>
      <c r="J251" s="91">
        <f t="shared" si="63"/>
        <v>42.007000000000005</v>
      </c>
      <c r="K251" s="91">
        <f t="shared" si="64"/>
        <v>8.4014000000000006</v>
      </c>
      <c r="L251" s="52"/>
    </row>
    <row r="252" spans="1:12" ht="15.75" customHeight="1" x14ac:dyDescent="0.25">
      <c r="A252" s="62">
        <v>247</v>
      </c>
      <c r="B252" s="20" t="s">
        <v>102</v>
      </c>
      <c r="C252" s="20" t="s">
        <v>108</v>
      </c>
      <c r="D252" s="43">
        <v>42010</v>
      </c>
      <c r="E252" s="34">
        <v>0.999</v>
      </c>
      <c r="F252" s="23" t="s">
        <v>13</v>
      </c>
      <c r="G252" s="72" t="s">
        <v>10</v>
      </c>
      <c r="H252" s="82" t="s">
        <v>240</v>
      </c>
      <c r="I252" s="91">
        <v>7</v>
      </c>
      <c r="J252" s="91">
        <f t="shared" si="63"/>
        <v>6.9930000000000003</v>
      </c>
      <c r="K252" s="91">
        <f t="shared" si="64"/>
        <v>1.3986000000000001</v>
      </c>
      <c r="L252" s="52"/>
    </row>
    <row r="253" spans="1:12" ht="15.75" customHeight="1" x14ac:dyDescent="0.25">
      <c r="A253" s="62">
        <v>248</v>
      </c>
      <c r="B253" s="20" t="s">
        <v>102</v>
      </c>
      <c r="C253" s="20" t="s">
        <v>108</v>
      </c>
      <c r="D253" s="43">
        <v>42023</v>
      </c>
      <c r="E253" s="34">
        <v>2.0009999999999999</v>
      </c>
      <c r="F253" s="23" t="s">
        <v>13</v>
      </c>
      <c r="G253" s="72" t="s">
        <v>10</v>
      </c>
      <c r="H253" s="82" t="s">
        <v>240</v>
      </c>
      <c r="I253" s="91">
        <v>7</v>
      </c>
      <c r="J253" s="91">
        <f t="shared" si="63"/>
        <v>14.007</v>
      </c>
      <c r="K253" s="91">
        <f t="shared" si="64"/>
        <v>2.8014000000000001</v>
      </c>
      <c r="L253" s="54"/>
    </row>
    <row r="254" spans="1:12" ht="15.75" customHeight="1" x14ac:dyDescent="0.25">
      <c r="A254" s="62">
        <v>249</v>
      </c>
      <c r="B254" s="20" t="s">
        <v>102</v>
      </c>
      <c r="C254" s="20" t="s">
        <v>108</v>
      </c>
      <c r="D254" s="43">
        <v>42030</v>
      </c>
      <c r="E254" s="34">
        <v>2</v>
      </c>
      <c r="F254" s="23" t="s">
        <v>13</v>
      </c>
      <c r="G254" s="72" t="s">
        <v>10</v>
      </c>
      <c r="H254" s="82" t="s">
        <v>240</v>
      </c>
      <c r="I254" s="91">
        <v>7</v>
      </c>
      <c r="J254" s="91">
        <f t="shared" si="63"/>
        <v>14</v>
      </c>
      <c r="K254" s="91">
        <f t="shared" si="64"/>
        <v>2.8000000000000003</v>
      </c>
      <c r="L254" s="27"/>
    </row>
    <row r="255" spans="1:12" ht="15.75" customHeight="1" x14ac:dyDescent="0.25">
      <c r="A255" s="62">
        <v>250</v>
      </c>
      <c r="B255" s="20" t="s">
        <v>102</v>
      </c>
      <c r="C255" s="20" t="s">
        <v>108</v>
      </c>
      <c r="D255" s="43">
        <v>42063</v>
      </c>
      <c r="E255" s="34">
        <v>0.5</v>
      </c>
      <c r="F255" s="23" t="s">
        <v>13</v>
      </c>
      <c r="G255" s="72" t="s">
        <v>10</v>
      </c>
      <c r="H255" s="82" t="s">
        <v>240</v>
      </c>
      <c r="I255" s="91">
        <v>7</v>
      </c>
      <c r="J255" s="91">
        <f t="shared" si="63"/>
        <v>3.5</v>
      </c>
      <c r="K255" s="91">
        <f t="shared" si="64"/>
        <v>0.70000000000000007</v>
      </c>
      <c r="L255" s="27"/>
    </row>
    <row r="256" spans="1:12" ht="15.75" customHeight="1" x14ac:dyDescent="0.25">
      <c r="A256" s="62">
        <v>251</v>
      </c>
      <c r="B256" s="20" t="s">
        <v>102</v>
      </c>
      <c r="C256" s="20" t="s">
        <v>108</v>
      </c>
      <c r="D256" s="43">
        <v>42083</v>
      </c>
      <c r="E256" s="34">
        <v>6.819</v>
      </c>
      <c r="F256" s="23" t="s">
        <v>13</v>
      </c>
      <c r="G256" s="72" t="s">
        <v>10</v>
      </c>
      <c r="H256" s="82" t="s">
        <v>240</v>
      </c>
      <c r="I256" s="91">
        <v>7</v>
      </c>
      <c r="J256" s="91">
        <f t="shared" si="63"/>
        <v>47.732999999999997</v>
      </c>
      <c r="K256" s="91">
        <f t="shared" si="64"/>
        <v>9.5465999999999998</v>
      </c>
      <c r="L256" s="27"/>
    </row>
    <row r="257" spans="1:11" ht="15.75" customHeight="1" x14ac:dyDescent="0.25">
      <c r="A257" s="62">
        <v>252</v>
      </c>
      <c r="B257" s="20" t="s">
        <v>102</v>
      </c>
      <c r="C257" s="20" t="s">
        <v>108</v>
      </c>
      <c r="D257" s="43">
        <v>42085</v>
      </c>
      <c r="E257" s="34">
        <v>4.9409999999999998</v>
      </c>
      <c r="F257" s="23" t="s">
        <v>13</v>
      </c>
      <c r="G257" s="72" t="s">
        <v>10</v>
      </c>
      <c r="H257" s="82" t="s">
        <v>240</v>
      </c>
      <c r="I257" s="91">
        <v>7</v>
      </c>
      <c r="J257" s="91">
        <f t="shared" si="63"/>
        <v>34.586999999999996</v>
      </c>
      <c r="K257" s="91">
        <f t="shared" si="64"/>
        <v>6.9173999999999998</v>
      </c>
    </row>
    <row r="258" spans="1:11" ht="15.75" customHeight="1" x14ac:dyDescent="0.25">
      <c r="A258" s="62">
        <v>253</v>
      </c>
      <c r="B258" s="20" t="s">
        <v>102</v>
      </c>
      <c r="C258" s="20" t="s">
        <v>108</v>
      </c>
      <c r="D258" s="43">
        <v>42087</v>
      </c>
      <c r="E258" s="34">
        <v>4.899</v>
      </c>
      <c r="F258" s="23" t="s">
        <v>13</v>
      </c>
      <c r="G258" s="72" t="s">
        <v>10</v>
      </c>
      <c r="H258" s="82" t="s">
        <v>240</v>
      </c>
      <c r="I258" s="91">
        <v>7</v>
      </c>
      <c r="J258" s="91">
        <f t="shared" si="63"/>
        <v>34.292999999999999</v>
      </c>
      <c r="K258" s="91">
        <f t="shared" si="64"/>
        <v>6.8586</v>
      </c>
    </row>
    <row r="259" spans="1:11" ht="15.75" customHeight="1" x14ac:dyDescent="0.25">
      <c r="A259" s="62">
        <v>254</v>
      </c>
      <c r="B259" s="20" t="s">
        <v>102</v>
      </c>
      <c r="C259" s="20" t="s">
        <v>108</v>
      </c>
      <c r="D259" s="43">
        <v>50015</v>
      </c>
      <c r="E259" s="34">
        <v>5.0010000000000003</v>
      </c>
      <c r="F259" s="23" t="s">
        <v>13</v>
      </c>
      <c r="G259" s="72" t="s">
        <v>35</v>
      </c>
      <c r="H259" s="82" t="s">
        <v>240</v>
      </c>
      <c r="I259" s="91">
        <v>7</v>
      </c>
      <c r="J259" s="91">
        <f t="shared" si="63"/>
        <v>35.007000000000005</v>
      </c>
      <c r="K259" s="91">
        <f t="shared" si="64"/>
        <v>7.0014000000000012</v>
      </c>
    </row>
    <row r="260" spans="1:11" ht="15.75" customHeight="1" x14ac:dyDescent="0.25">
      <c r="A260" s="62">
        <v>255</v>
      </c>
      <c r="B260" s="20" t="s">
        <v>102</v>
      </c>
      <c r="C260" s="20" t="s">
        <v>108</v>
      </c>
      <c r="D260" s="43">
        <v>59009</v>
      </c>
      <c r="E260" s="34">
        <v>4.5010000000000003</v>
      </c>
      <c r="F260" s="23" t="s">
        <v>13</v>
      </c>
      <c r="G260" s="72" t="s">
        <v>35</v>
      </c>
      <c r="H260" s="82" t="s">
        <v>240</v>
      </c>
      <c r="I260" s="91">
        <v>7</v>
      </c>
      <c r="J260" s="91">
        <f t="shared" si="63"/>
        <v>31.507000000000001</v>
      </c>
      <c r="K260" s="91">
        <f t="shared" si="64"/>
        <v>6.301400000000001</v>
      </c>
    </row>
    <row r="261" spans="1:11" ht="15.75" customHeight="1" x14ac:dyDescent="0.25">
      <c r="A261" s="62">
        <v>256</v>
      </c>
      <c r="B261" s="20" t="s">
        <v>102</v>
      </c>
      <c r="C261" s="20" t="s">
        <v>108</v>
      </c>
      <c r="D261" s="43">
        <v>59015</v>
      </c>
      <c r="E261" s="34">
        <v>2</v>
      </c>
      <c r="F261" s="23" t="s">
        <v>13</v>
      </c>
      <c r="G261" s="72" t="s">
        <v>35</v>
      </c>
      <c r="H261" s="82" t="s">
        <v>240</v>
      </c>
      <c r="I261" s="91">
        <v>7</v>
      </c>
      <c r="J261" s="91">
        <f t="shared" si="63"/>
        <v>14</v>
      </c>
      <c r="K261" s="91">
        <f t="shared" si="64"/>
        <v>2.8000000000000003</v>
      </c>
    </row>
    <row r="262" spans="1:11" ht="15.75" customHeight="1" x14ac:dyDescent="0.25">
      <c r="A262" s="62">
        <v>257</v>
      </c>
      <c r="B262" s="20" t="s">
        <v>102</v>
      </c>
      <c r="C262" s="20" t="s">
        <v>108</v>
      </c>
      <c r="D262" s="43">
        <v>59016</v>
      </c>
      <c r="E262" s="34">
        <v>8</v>
      </c>
      <c r="F262" s="23" t="s">
        <v>13</v>
      </c>
      <c r="G262" s="72" t="s">
        <v>35</v>
      </c>
      <c r="H262" s="82" t="s">
        <v>240</v>
      </c>
      <c r="I262" s="91">
        <v>7</v>
      </c>
      <c r="J262" s="91">
        <f t="shared" si="63"/>
        <v>56</v>
      </c>
      <c r="K262" s="91">
        <f t="shared" si="64"/>
        <v>11.200000000000001</v>
      </c>
    </row>
    <row r="263" spans="1:11" ht="15.75" customHeight="1" x14ac:dyDescent="0.25">
      <c r="A263" s="62">
        <v>258</v>
      </c>
      <c r="B263" s="20" t="s">
        <v>102</v>
      </c>
      <c r="C263" s="20" t="s">
        <v>108</v>
      </c>
      <c r="D263" s="43">
        <v>59026</v>
      </c>
      <c r="E263" s="34">
        <v>2</v>
      </c>
      <c r="F263" s="23" t="s">
        <v>13</v>
      </c>
      <c r="G263" s="72" t="s">
        <v>35</v>
      </c>
      <c r="H263" s="82" t="s">
        <v>240</v>
      </c>
      <c r="I263" s="91">
        <v>7</v>
      </c>
      <c r="J263" s="91">
        <f t="shared" si="63"/>
        <v>14</v>
      </c>
      <c r="K263" s="91">
        <f t="shared" si="64"/>
        <v>2.8000000000000003</v>
      </c>
    </row>
    <row r="264" spans="1:11" ht="15.75" customHeight="1" x14ac:dyDescent="0.25">
      <c r="A264" s="62">
        <v>259</v>
      </c>
      <c r="B264" s="20" t="s">
        <v>102</v>
      </c>
      <c r="C264" s="20" t="s">
        <v>108</v>
      </c>
      <c r="D264" s="43">
        <v>59028</v>
      </c>
      <c r="E264" s="34">
        <v>3.9990000000000001</v>
      </c>
      <c r="F264" s="23" t="s">
        <v>13</v>
      </c>
      <c r="G264" s="72" t="s">
        <v>35</v>
      </c>
      <c r="H264" s="82" t="s">
        <v>240</v>
      </c>
      <c r="I264" s="91">
        <v>7</v>
      </c>
      <c r="J264" s="91">
        <f t="shared" si="63"/>
        <v>27.993000000000002</v>
      </c>
      <c r="K264" s="91">
        <f t="shared" si="64"/>
        <v>5.5986000000000011</v>
      </c>
    </row>
    <row r="265" spans="1:11" ht="15.75" customHeight="1" x14ac:dyDescent="0.25">
      <c r="A265" s="62">
        <v>260</v>
      </c>
      <c r="B265" s="20" t="s">
        <v>102</v>
      </c>
      <c r="C265" s="20" t="s">
        <v>108</v>
      </c>
      <c r="D265" s="43">
        <v>59033</v>
      </c>
      <c r="E265" s="34">
        <v>5.5</v>
      </c>
      <c r="F265" s="23" t="s">
        <v>13</v>
      </c>
      <c r="G265" s="72" t="s">
        <v>35</v>
      </c>
      <c r="H265" s="82" t="s">
        <v>240</v>
      </c>
      <c r="I265" s="91">
        <v>7</v>
      </c>
      <c r="J265" s="91">
        <f t="shared" si="63"/>
        <v>38.5</v>
      </c>
      <c r="K265" s="91">
        <f t="shared" si="64"/>
        <v>7.7</v>
      </c>
    </row>
    <row r="266" spans="1:11" ht="15.75" customHeight="1" x14ac:dyDescent="0.25">
      <c r="A266" s="62">
        <v>261</v>
      </c>
      <c r="B266" s="20" t="s">
        <v>102</v>
      </c>
      <c r="C266" s="20" t="s">
        <v>108</v>
      </c>
      <c r="D266" s="43">
        <v>110010</v>
      </c>
      <c r="E266" s="34">
        <v>4</v>
      </c>
      <c r="F266" s="23" t="s">
        <v>13</v>
      </c>
      <c r="G266" s="72" t="s">
        <v>35</v>
      </c>
      <c r="H266" s="82" t="s">
        <v>240</v>
      </c>
      <c r="I266" s="91">
        <v>7</v>
      </c>
      <c r="J266" s="91">
        <f t="shared" si="63"/>
        <v>28</v>
      </c>
      <c r="K266" s="91">
        <f t="shared" si="64"/>
        <v>5.6000000000000005</v>
      </c>
    </row>
    <row r="267" spans="1:11" ht="15.75" customHeight="1" x14ac:dyDescent="0.25">
      <c r="A267" s="62">
        <v>262</v>
      </c>
      <c r="B267" s="20" t="s">
        <v>102</v>
      </c>
      <c r="C267" s="20" t="s">
        <v>109</v>
      </c>
      <c r="D267" s="45">
        <v>156006</v>
      </c>
      <c r="E267" s="34">
        <v>4.8330000000000002</v>
      </c>
      <c r="F267" s="28" t="s">
        <v>100</v>
      </c>
      <c r="G267" s="72" t="s">
        <v>35</v>
      </c>
      <c r="H267" s="82" t="s">
        <v>240</v>
      </c>
      <c r="I267" s="91">
        <v>7</v>
      </c>
      <c r="J267" s="91">
        <f t="shared" si="63"/>
        <v>33.831000000000003</v>
      </c>
      <c r="K267" s="91">
        <f t="shared" si="64"/>
        <v>6.7662000000000013</v>
      </c>
    </row>
    <row r="268" spans="1:11" ht="15.75" customHeight="1" x14ac:dyDescent="0.25">
      <c r="A268" s="62">
        <v>263</v>
      </c>
      <c r="B268" s="20" t="s">
        <v>130</v>
      </c>
      <c r="C268" s="20" t="s">
        <v>131</v>
      </c>
      <c r="D268" s="36" t="s">
        <v>132</v>
      </c>
      <c r="E268" s="21">
        <v>31.134</v>
      </c>
      <c r="F268" s="22" t="s">
        <v>100</v>
      </c>
      <c r="G268" s="70" t="s">
        <v>17</v>
      </c>
      <c r="H268" s="82" t="s">
        <v>240</v>
      </c>
      <c r="I268" s="91">
        <v>8</v>
      </c>
      <c r="J268" s="91">
        <f>I268*E268</f>
        <v>249.072</v>
      </c>
      <c r="K268" s="91">
        <f>J268*20%</f>
        <v>49.814400000000006</v>
      </c>
    </row>
    <row r="269" spans="1:11" ht="15.75" customHeight="1" x14ac:dyDescent="0.25">
      <c r="A269" s="62">
        <v>264</v>
      </c>
      <c r="B269" s="20" t="s">
        <v>130</v>
      </c>
      <c r="C269" s="20" t="s">
        <v>131</v>
      </c>
      <c r="D269" s="36" t="s">
        <v>133</v>
      </c>
      <c r="E269" s="21">
        <v>12.901999999999999</v>
      </c>
      <c r="F269" s="22" t="s">
        <v>100</v>
      </c>
      <c r="G269" s="70" t="s">
        <v>17</v>
      </c>
      <c r="H269" s="82" t="s">
        <v>240</v>
      </c>
      <c r="I269" s="91">
        <v>8</v>
      </c>
      <c r="J269" s="91">
        <f t="shared" ref="J269:J332" si="65">I269*E269</f>
        <v>103.21599999999999</v>
      </c>
      <c r="K269" s="91">
        <f t="shared" ref="K269:K332" si="66">J269*20%</f>
        <v>20.6432</v>
      </c>
    </row>
    <row r="270" spans="1:11" ht="15.75" customHeight="1" x14ac:dyDescent="0.25">
      <c r="A270" s="62">
        <v>265</v>
      </c>
      <c r="B270" s="20" t="s">
        <v>130</v>
      </c>
      <c r="C270" s="20" t="s">
        <v>131</v>
      </c>
      <c r="D270" s="36" t="s">
        <v>134</v>
      </c>
      <c r="E270" s="21">
        <v>23.082999999999998</v>
      </c>
      <c r="F270" s="22" t="s">
        <v>100</v>
      </c>
      <c r="G270" s="70" t="s">
        <v>19</v>
      </c>
      <c r="H270" s="82" t="s">
        <v>240</v>
      </c>
      <c r="I270" s="91">
        <v>8</v>
      </c>
      <c r="J270" s="91">
        <f t="shared" si="65"/>
        <v>184.66399999999999</v>
      </c>
      <c r="K270" s="91">
        <f t="shared" si="66"/>
        <v>36.9328</v>
      </c>
    </row>
    <row r="271" spans="1:11" ht="15.75" customHeight="1" x14ac:dyDescent="0.25">
      <c r="A271" s="62">
        <v>266</v>
      </c>
      <c r="B271" s="20" t="s">
        <v>130</v>
      </c>
      <c r="C271" s="20" t="s">
        <v>131</v>
      </c>
      <c r="D271" s="36" t="s">
        <v>135</v>
      </c>
      <c r="E271" s="21">
        <v>7.9169999999999998</v>
      </c>
      <c r="F271" s="22" t="s">
        <v>100</v>
      </c>
      <c r="G271" s="70" t="s">
        <v>19</v>
      </c>
      <c r="H271" s="82" t="s">
        <v>240</v>
      </c>
      <c r="I271" s="91">
        <v>8</v>
      </c>
      <c r="J271" s="91">
        <f t="shared" si="65"/>
        <v>63.335999999999999</v>
      </c>
      <c r="K271" s="91">
        <f t="shared" si="66"/>
        <v>12.667200000000001</v>
      </c>
    </row>
    <row r="272" spans="1:11" ht="15.75" customHeight="1" x14ac:dyDescent="0.25">
      <c r="A272" s="62">
        <v>267</v>
      </c>
      <c r="B272" s="20" t="s">
        <v>130</v>
      </c>
      <c r="C272" s="20" t="s">
        <v>136</v>
      </c>
      <c r="D272" s="36" t="s">
        <v>137</v>
      </c>
      <c r="E272" s="21">
        <v>25.085000000000001</v>
      </c>
      <c r="F272" s="22" t="s">
        <v>100</v>
      </c>
      <c r="G272" s="70" t="s">
        <v>19</v>
      </c>
      <c r="H272" s="82" t="s">
        <v>240</v>
      </c>
      <c r="I272" s="91">
        <v>8</v>
      </c>
      <c r="J272" s="91">
        <f t="shared" si="65"/>
        <v>200.68</v>
      </c>
      <c r="K272" s="91">
        <f t="shared" si="66"/>
        <v>40.136000000000003</v>
      </c>
    </row>
    <row r="273" spans="1:11" ht="15.75" customHeight="1" x14ac:dyDescent="0.25">
      <c r="A273" s="62">
        <v>268</v>
      </c>
      <c r="B273" s="20" t="s">
        <v>130</v>
      </c>
      <c r="C273" s="20" t="s">
        <v>136</v>
      </c>
      <c r="D273" s="36" t="s">
        <v>138</v>
      </c>
      <c r="E273" s="21">
        <v>13.724</v>
      </c>
      <c r="F273" s="22" t="s">
        <v>100</v>
      </c>
      <c r="G273" s="70" t="s">
        <v>35</v>
      </c>
      <c r="H273" s="82" t="s">
        <v>240</v>
      </c>
      <c r="I273" s="91">
        <v>8</v>
      </c>
      <c r="J273" s="91">
        <f t="shared" si="65"/>
        <v>109.792</v>
      </c>
      <c r="K273" s="91">
        <f t="shared" si="66"/>
        <v>21.958400000000001</v>
      </c>
    </row>
    <row r="274" spans="1:11" ht="15.75" customHeight="1" x14ac:dyDescent="0.25">
      <c r="A274" s="62">
        <v>269</v>
      </c>
      <c r="B274" s="20" t="s">
        <v>130</v>
      </c>
      <c r="C274" s="20" t="s">
        <v>136</v>
      </c>
      <c r="D274" s="36" t="s">
        <v>139</v>
      </c>
      <c r="E274" s="21">
        <v>120.352</v>
      </c>
      <c r="F274" s="22" t="s">
        <v>100</v>
      </c>
      <c r="G274" s="70" t="s">
        <v>19</v>
      </c>
      <c r="H274" s="82" t="s">
        <v>240</v>
      </c>
      <c r="I274" s="91">
        <v>8</v>
      </c>
      <c r="J274" s="91">
        <f t="shared" si="65"/>
        <v>962.81600000000003</v>
      </c>
      <c r="K274" s="91">
        <f t="shared" si="66"/>
        <v>192.56320000000002</v>
      </c>
    </row>
    <row r="275" spans="1:11" ht="15.75" customHeight="1" x14ac:dyDescent="0.25">
      <c r="A275" s="62">
        <v>270</v>
      </c>
      <c r="B275" s="20" t="s">
        <v>130</v>
      </c>
      <c r="C275" s="20" t="s">
        <v>136</v>
      </c>
      <c r="D275" s="36" t="s">
        <v>140</v>
      </c>
      <c r="E275" s="21">
        <v>11.564</v>
      </c>
      <c r="F275" s="22" t="s">
        <v>100</v>
      </c>
      <c r="G275" s="70" t="s">
        <v>57</v>
      </c>
      <c r="H275" s="82" t="s">
        <v>240</v>
      </c>
      <c r="I275" s="91">
        <v>8</v>
      </c>
      <c r="J275" s="91">
        <f t="shared" si="65"/>
        <v>92.512</v>
      </c>
      <c r="K275" s="91">
        <f t="shared" si="66"/>
        <v>18.502400000000002</v>
      </c>
    </row>
    <row r="276" spans="1:11" ht="15.75" customHeight="1" x14ac:dyDescent="0.25">
      <c r="A276" s="62">
        <v>271</v>
      </c>
      <c r="B276" s="20" t="s">
        <v>130</v>
      </c>
      <c r="C276" s="20" t="s">
        <v>136</v>
      </c>
      <c r="D276" s="36" t="s">
        <v>141</v>
      </c>
      <c r="E276" s="21">
        <v>105.30200000000001</v>
      </c>
      <c r="F276" s="22" t="s">
        <v>100</v>
      </c>
      <c r="G276" s="70" t="s">
        <v>19</v>
      </c>
      <c r="H276" s="82" t="s">
        <v>240</v>
      </c>
      <c r="I276" s="91">
        <v>8</v>
      </c>
      <c r="J276" s="91">
        <f t="shared" si="65"/>
        <v>842.41600000000005</v>
      </c>
      <c r="K276" s="91">
        <f t="shared" si="66"/>
        <v>168.48320000000001</v>
      </c>
    </row>
    <row r="277" spans="1:11" ht="15.75" customHeight="1" x14ac:dyDescent="0.25">
      <c r="A277" s="62">
        <v>272</v>
      </c>
      <c r="B277" s="20" t="s">
        <v>130</v>
      </c>
      <c r="C277" s="20" t="s">
        <v>136</v>
      </c>
      <c r="D277" s="36" t="s">
        <v>142</v>
      </c>
      <c r="E277" s="21">
        <v>7.23</v>
      </c>
      <c r="F277" s="22" t="s">
        <v>100</v>
      </c>
      <c r="G277" s="70" t="s">
        <v>35</v>
      </c>
      <c r="H277" s="82" t="s">
        <v>240</v>
      </c>
      <c r="I277" s="91">
        <v>8</v>
      </c>
      <c r="J277" s="91">
        <f t="shared" si="65"/>
        <v>57.84</v>
      </c>
      <c r="K277" s="91">
        <f t="shared" si="66"/>
        <v>11.568000000000001</v>
      </c>
    </row>
    <row r="278" spans="1:11" ht="15.75" customHeight="1" x14ac:dyDescent="0.25">
      <c r="A278" s="62">
        <v>273</v>
      </c>
      <c r="B278" s="20" t="s">
        <v>130</v>
      </c>
      <c r="C278" s="20" t="s">
        <v>136</v>
      </c>
      <c r="D278" s="36" t="s">
        <v>143</v>
      </c>
      <c r="E278" s="21">
        <v>43.746000000000002</v>
      </c>
      <c r="F278" s="22" t="s">
        <v>100</v>
      </c>
      <c r="G278" s="70" t="s">
        <v>19</v>
      </c>
      <c r="H278" s="82" t="s">
        <v>240</v>
      </c>
      <c r="I278" s="91">
        <v>8</v>
      </c>
      <c r="J278" s="91">
        <f t="shared" si="65"/>
        <v>349.96800000000002</v>
      </c>
      <c r="K278" s="91">
        <f t="shared" si="66"/>
        <v>69.993600000000001</v>
      </c>
    </row>
    <row r="279" spans="1:11" ht="15.75" customHeight="1" x14ac:dyDescent="0.25">
      <c r="A279" s="62">
        <v>274</v>
      </c>
      <c r="B279" s="20" t="s">
        <v>130</v>
      </c>
      <c r="C279" s="20" t="s">
        <v>136</v>
      </c>
      <c r="D279" s="36" t="s">
        <v>207</v>
      </c>
      <c r="E279" s="21">
        <v>111.57</v>
      </c>
      <c r="F279" s="23" t="s">
        <v>13</v>
      </c>
      <c r="G279" s="70" t="s">
        <v>19</v>
      </c>
      <c r="H279" s="82" t="s">
        <v>240</v>
      </c>
      <c r="I279" s="91">
        <v>8</v>
      </c>
      <c r="J279" s="91">
        <f t="shared" si="65"/>
        <v>892.56</v>
      </c>
      <c r="K279" s="91">
        <f t="shared" si="66"/>
        <v>178.512</v>
      </c>
    </row>
    <row r="280" spans="1:11" ht="15.75" customHeight="1" x14ac:dyDescent="0.25">
      <c r="A280" s="62">
        <v>275</v>
      </c>
      <c r="B280" s="20" t="s">
        <v>130</v>
      </c>
      <c r="C280" s="20" t="s">
        <v>136</v>
      </c>
      <c r="D280" s="36" t="s">
        <v>144</v>
      </c>
      <c r="E280" s="21">
        <v>27.33</v>
      </c>
      <c r="F280" s="22" t="s">
        <v>100</v>
      </c>
      <c r="G280" s="70" t="s">
        <v>19</v>
      </c>
      <c r="H280" s="82" t="s">
        <v>240</v>
      </c>
      <c r="I280" s="91">
        <v>8</v>
      </c>
      <c r="J280" s="91">
        <f t="shared" si="65"/>
        <v>218.64</v>
      </c>
      <c r="K280" s="91">
        <f t="shared" si="66"/>
        <v>43.728000000000002</v>
      </c>
    </row>
    <row r="281" spans="1:11" ht="15.75" customHeight="1" x14ac:dyDescent="0.25">
      <c r="A281" s="62">
        <v>276</v>
      </c>
      <c r="B281" s="20" t="s">
        <v>130</v>
      </c>
      <c r="C281" s="20" t="s">
        <v>136</v>
      </c>
      <c r="D281" s="36" t="s">
        <v>145</v>
      </c>
      <c r="E281" s="21">
        <v>103.02500000000001</v>
      </c>
      <c r="F281" s="22" t="s">
        <v>100</v>
      </c>
      <c r="G281" s="70" t="s">
        <v>35</v>
      </c>
      <c r="H281" s="82" t="s">
        <v>240</v>
      </c>
      <c r="I281" s="91">
        <v>8</v>
      </c>
      <c r="J281" s="91">
        <f t="shared" si="65"/>
        <v>824.2</v>
      </c>
      <c r="K281" s="91">
        <f t="shared" si="66"/>
        <v>164.84000000000003</v>
      </c>
    </row>
    <row r="282" spans="1:11" ht="15.75" customHeight="1" x14ac:dyDescent="0.25">
      <c r="A282" s="62">
        <v>277</v>
      </c>
      <c r="B282" s="20" t="s">
        <v>130</v>
      </c>
      <c r="C282" s="20" t="s">
        <v>136</v>
      </c>
      <c r="D282" s="36" t="s">
        <v>146</v>
      </c>
      <c r="E282" s="21">
        <v>1.9470000000000001</v>
      </c>
      <c r="F282" s="22" t="s">
        <v>100</v>
      </c>
      <c r="G282" s="70" t="s">
        <v>35</v>
      </c>
      <c r="H282" s="82" t="s">
        <v>240</v>
      </c>
      <c r="I282" s="91">
        <v>8</v>
      </c>
      <c r="J282" s="91">
        <f t="shared" si="65"/>
        <v>15.576000000000001</v>
      </c>
      <c r="K282" s="91">
        <f t="shared" si="66"/>
        <v>3.1152000000000002</v>
      </c>
    </row>
    <row r="283" spans="1:11" ht="15.75" customHeight="1" x14ac:dyDescent="0.25">
      <c r="A283" s="62">
        <v>278</v>
      </c>
      <c r="B283" s="20" t="s">
        <v>130</v>
      </c>
      <c r="C283" s="20" t="s">
        <v>136</v>
      </c>
      <c r="D283" s="36" t="s">
        <v>147</v>
      </c>
      <c r="E283" s="21">
        <v>12.278</v>
      </c>
      <c r="F283" s="22" t="s">
        <v>100</v>
      </c>
      <c r="G283" s="70" t="s">
        <v>35</v>
      </c>
      <c r="H283" s="82" t="s">
        <v>240</v>
      </c>
      <c r="I283" s="91">
        <v>8</v>
      </c>
      <c r="J283" s="91">
        <f t="shared" si="65"/>
        <v>98.224000000000004</v>
      </c>
      <c r="K283" s="91">
        <f t="shared" si="66"/>
        <v>19.644800000000004</v>
      </c>
    </row>
    <row r="284" spans="1:11" ht="15.75" customHeight="1" x14ac:dyDescent="0.25">
      <c r="A284" s="62">
        <v>279</v>
      </c>
      <c r="B284" s="20" t="s">
        <v>130</v>
      </c>
      <c r="C284" s="20" t="s">
        <v>136</v>
      </c>
      <c r="D284" s="36" t="s">
        <v>148</v>
      </c>
      <c r="E284" s="21">
        <v>5.6660000000000004</v>
      </c>
      <c r="F284" s="22" t="s">
        <v>100</v>
      </c>
      <c r="G284" s="70" t="s">
        <v>35</v>
      </c>
      <c r="H284" s="82" t="s">
        <v>240</v>
      </c>
      <c r="I284" s="91">
        <v>8</v>
      </c>
      <c r="J284" s="91">
        <f t="shared" si="65"/>
        <v>45.328000000000003</v>
      </c>
      <c r="K284" s="91">
        <f t="shared" si="66"/>
        <v>9.0656000000000017</v>
      </c>
    </row>
    <row r="285" spans="1:11" ht="15.75" customHeight="1" x14ac:dyDescent="0.25">
      <c r="A285" s="62">
        <v>280</v>
      </c>
      <c r="B285" s="20" t="s">
        <v>130</v>
      </c>
      <c r="C285" s="20" t="s">
        <v>136</v>
      </c>
      <c r="D285" s="36" t="s">
        <v>149</v>
      </c>
      <c r="E285" s="21">
        <v>7.45</v>
      </c>
      <c r="F285" s="22" t="s">
        <v>100</v>
      </c>
      <c r="G285" s="70" t="s">
        <v>57</v>
      </c>
      <c r="H285" s="82" t="s">
        <v>240</v>
      </c>
      <c r="I285" s="91">
        <v>8</v>
      </c>
      <c r="J285" s="91">
        <f t="shared" si="65"/>
        <v>59.6</v>
      </c>
      <c r="K285" s="91">
        <f t="shared" si="66"/>
        <v>11.920000000000002</v>
      </c>
    </row>
    <row r="286" spans="1:11" ht="15.75" customHeight="1" x14ac:dyDescent="0.25">
      <c r="A286" s="62">
        <v>281</v>
      </c>
      <c r="B286" s="20" t="s">
        <v>130</v>
      </c>
      <c r="C286" s="20" t="s">
        <v>136</v>
      </c>
      <c r="D286" s="36" t="s">
        <v>206</v>
      </c>
      <c r="E286" s="21">
        <v>109.89700000000001</v>
      </c>
      <c r="F286" s="23" t="s">
        <v>13</v>
      </c>
      <c r="G286" s="70" t="s">
        <v>57</v>
      </c>
      <c r="H286" s="82" t="s">
        <v>240</v>
      </c>
      <c r="I286" s="91">
        <v>8</v>
      </c>
      <c r="J286" s="91">
        <f t="shared" si="65"/>
        <v>879.17600000000004</v>
      </c>
      <c r="K286" s="91">
        <f t="shared" si="66"/>
        <v>175.83520000000001</v>
      </c>
    </row>
    <row r="287" spans="1:11" ht="15.75" customHeight="1" x14ac:dyDescent="0.25">
      <c r="A287" s="62">
        <v>282</v>
      </c>
      <c r="B287" s="20" t="s">
        <v>130</v>
      </c>
      <c r="C287" s="20" t="s">
        <v>136</v>
      </c>
      <c r="D287" s="36" t="s">
        <v>150</v>
      </c>
      <c r="E287" s="21">
        <v>50.677</v>
      </c>
      <c r="F287" s="22" t="s">
        <v>100</v>
      </c>
      <c r="G287" s="70" t="s">
        <v>19</v>
      </c>
      <c r="H287" s="82" t="s">
        <v>240</v>
      </c>
      <c r="I287" s="91">
        <v>8</v>
      </c>
      <c r="J287" s="91">
        <f t="shared" si="65"/>
        <v>405.416</v>
      </c>
      <c r="K287" s="91">
        <f t="shared" si="66"/>
        <v>81.083200000000005</v>
      </c>
    </row>
    <row r="288" spans="1:11" ht="15.75" customHeight="1" x14ac:dyDescent="0.25">
      <c r="A288" s="62">
        <v>283</v>
      </c>
      <c r="B288" s="20" t="s">
        <v>130</v>
      </c>
      <c r="C288" s="20" t="s">
        <v>136</v>
      </c>
      <c r="D288" s="36" t="s">
        <v>151</v>
      </c>
      <c r="E288" s="21">
        <v>27.201000000000001</v>
      </c>
      <c r="F288" s="22" t="s">
        <v>100</v>
      </c>
      <c r="G288" s="70" t="s">
        <v>19</v>
      </c>
      <c r="H288" s="82" t="s">
        <v>240</v>
      </c>
      <c r="I288" s="91">
        <v>8</v>
      </c>
      <c r="J288" s="91">
        <f t="shared" si="65"/>
        <v>217.608</v>
      </c>
      <c r="K288" s="91">
        <f t="shared" si="66"/>
        <v>43.521600000000007</v>
      </c>
    </row>
    <row r="289" spans="1:11" ht="15.75" customHeight="1" x14ac:dyDescent="0.25">
      <c r="A289" s="62">
        <v>284</v>
      </c>
      <c r="B289" s="20" t="s">
        <v>130</v>
      </c>
      <c r="C289" s="20" t="s">
        <v>136</v>
      </c>
      <c r="D289" s="36" t="s">
        <v>152</v>
      </c>
      <c r="E289" s="21">
        <v>2.9409999999999998</v>
      </c>
      <c r="F289" s="22" t="s">
        <v>100</v>
      </c>
      <c r="G289" s="70" t="s">
        <v>57</v>
      </c>
      <c r="H289" s="82" t="s">
        <v>240</v>
      </c>
      <c r="I289" s="91">
        <v>8</v>
      </c>
      <c r="J289" s="91">
        <f t="shared" si="65"/>
        <v>23.527999999999999</v>
      </c>
      <c r="K289" s="91">
        <f t="shared" si="66"/>
        <v>4.7055999999999996</v>
      </c>
    </row>
    <row r="290" spans="1:11" ht="15.75" customHeight="1" x14ac:dyDescent="0.25">
      <c r="A290" s="62">
        <v>285</v>
      </c>
      <c r="B290" s="20" t="s">
        <v>130</v>
      </c>
      <c r="C290" s="20" t="s">
        <v>136</v>
      </c>
      <c r="D290" s="36" t="s">
        <v>153</v>
      </c>
      <c r="E290" s="21">
        <v>29.16</v>
      </c>
      <c r="F290" s="22" t="s">
        <v>100</v>
      </c>
      <c r="G290" s="70" t="s">
        <v>57</v>
      </c>
      <c r="H290" s="82" t="s">
        <v>240</v>
      </c>
      <c r="I290" s="91">
        <v>8</v>
      </c>
      <c r="J290" s="91">
        <f t="shared" si="65"/>
        <v>233.28</v>
      </c>
      <c r="K290" s="91">
        <f t="shared" si="66"/>
        <v>46.656000000000006</v>
      </c>
    </row>
    <row r="291" spans="1:11" ht="15.75" customHeight="1" x14ac:dyDescent="0.25">
      <c r="A291" s="62">
        <v>286</v>
      </c>
      <c r="B291" s="20" t="s">
        <v>130</v>
      </c>
      <c r="C291" s="20" t="s">
        <v>136</v>
      </c>
      <c r="D291" s="36" t="s">
        <v>154</v>
      </c>
      <c r="E291" s="21">
        <v>22.577999999999999</v>
      </c>
      <c r="F291" s="22" t="s">
        <v>100</v>
      </c>
      <c r="G291" s="70" t="s">
        <v>9</v>
      </c>
      <c r="H291" s="82" t="s">
        <v>240</v>
      </c>
      <c r="I291" s="91">
        <v>8</v>
      </c>
      <c r="J291" s="91">
        <f t="shared" si="65"/>
        <v>180.624</v>
      </c>
      <c r="K291" s="91">
        <f t="shared" si="66"/>
        <v>36.1248</v>
      </c>
    </row>
    <row r="292" spans="1:11" ht="15.75" customHeight="1" x14ac:dyDescent="0.25">
      <c r="A292" s="62">
        <v>287</v>
      </c>
      <c r="B292" s="20" t="s">
        <v>130</v>
      </c>
      <c r="C292" s="20" t="s">
        <v>136</v>
      </c>
      <c r="D292" s="36" t="s">
        <v>155</v>
      </c>
      <c r="E292" s="21">
        <v>10.785</v>
      </c>
      <c r="F292" s="22" t="s">
        <v>100</v>
      </c>
      <c r="G292" s="70" t="s">
        <v>9</v>
      </c>
      <c r="H292" s="82" t="s">
        <v>240</v>
      </c>
      <c r="I292" s="91">
        <v>8</v>
      </c>
      <c r="J292" s="91">
        <f t="shared" si="65"/>
        <v>86.28</v>
      </c>
      <c r="K292" s="91">
        <f t="shared" si="66"/>
        <v>17.256</v>
      </c>
    </row>
    <row r="293" spans="1:11" ht="15.75" customHeight="1" x14ac:dyDescent="0.25">
      <c r="A293" s="62">
        <v>288</v>
      </c>
      <c r="B293" s="20" t="s">
        <v>130</v>
      </c>
      <c r="C293" s="20" t="s">
        <v>136</v>
      </c>
      <c r="D293" s="36" t="s">
        <v>156</v>
      </c>
      <c r="E293" s="21">
        <v>23.247</v>
      </c>
      <c r="F293" s="22" t="s">
        <v>100</v>
      </c>
      <c r="G293" s="70" t="s">
        <v>9</v>
      </c>
      <c r="H293" s="82" t="s">
        <v>240</v>
      </c>
      <c r="I293" s="91">
        <v>8</v>
      </c>
      <c r="J293" s="91">
        <f t="shared" si="65"/>
        <v>185.976</v>
      </c>
      <c r="K293" s="91">
        <f t="shared" si="66"/>
        <v>37.1952</v>
      </c>
    </row>
    <row r="294" spans="1:11" ht="15.75" customHeight="1" x14ac:dyDescent="0.25">
      <c r="A294" s="62">
        <v>289</v>
      </c>
      <c r="B294" s="20" t="s">
        <v>130</v>
      </c>
      <c r="C294" s="20" t="s">
        <v>136</v>
      </c>
      <c r="D294" s="36" t="s">
        <v>157</v>
      </c>
      <c r="E294" s="21">
        <v>125.871</v>
      </c>
      <c r="F294" s="22" t="s">
        <v>100</v>
      </c>
      <c r="G294" s="70" t="s">
        <v>57</v>
      </c>
      <c r="H294" s="82" t="s">
        <v>240</v>
      </c>
      <c r="I294" s="91">
        <v>8</v>
      </c>
      <c r="J294" s="91">
        <f t="shared" si="65"/>
        <v>1006.968</v>
      </c>
      <c r="K294" s="91">
        <f t="shared" si="66"/>
        <v>201.39359999999999</v>
      </c>
    </row>
    <row r="295" spans="1:11" ht="15.75" customHeight="1" x14ac:dyDescent="0.25">
      <c r="A295" s="62">
        <v>290</v>
      </c>
      <c r="B295" s="20" t="s">
        <v>130</v>
      </c>
      <c r="C295" s="20" t="s">
        <v>136</v>
      </c>
      <c r="D295" s="36" t="s">
        <v>158</v>
      </c>
      <c r="E295" s="21">
        <v>42.185000000000002</v>
      </c>
      <c r="F295" s="22" t="s">
        <v>100</v>
      </c>
      <c r="G295" s="70" t="s">
        <v>57</v>
      </c>
      <c r="H295" s="82" t="s">
        <v>240</v>
      </c>
      <c r="I295" s="91">
        <v>8</v>
      </c>
      <c r="J295" s="91">
        <f t="shared" si="65"/>
        <v>337.48</v>
      </c>
      <c r="K295" s="91">
        <f t="shared" si="66"/>
        <v>67.496000000000009</v>
      </c>
    </row>
    <row r="296" spans="1:11" ht="15.75" customHeight="1" x14ac:dyDescent="0.25">
      <c r="A296" s="62">
        <v>291</v>
      </c>
      <c r="B296" s="20" t="s">
        <v>130</v>
      </c>
      <c r="C296" s="20" t="s">
        <v>136</v>
      </c>
      <c r="D296" s="36" t="s">
        <v>159</v>
      </c>
      <c r="E296" s="21">
        <v>67.656999999999996</v>
      </c>
      <c r="F296" s="22" t="s">
        <v>100</v>
      </c>
      <c r="G296" s="70" t="s">
        <v>57</v>
      </c>
      <c r="H296" s="82" t="s">
        <v>240</v>
      </c>
      <c r="I296" s="91">
        <v>8</v>
      </c>
      <c r="J296" s="91">
        <f t="shared" si="65"/>
        <v>541.25599999999997</v>
      </c>
      <c r="K296" s="91">
        <f t="shared" si="66"/>
        <v>108.2512</v>
      </c>
    </row>
    <row r="297" spans="1:11" ht="15.75" customHeight="1" x14ac:dyDescent="0.25">
      <c r="A297" s="62">
        <v>292</v>
      </c>
      <c r="B297" s="20" t="s">
        <v>130</v>
      </c>
      <c r="C297" s="20" t="s">
        <v>136</v>
      </c>
      <c r="D297" s="36" t="s">
        <v>160</v>
      </c>
      <c r="E297" s="21">
        <v>100.74299999999999</v>
      </c>
      <c r="F297" s="22" t="s">
        <v>100</v>
      </c>
      <c r="G297" s="70" t="s">
        <v>57</v>
      </c>
      <c r="H297" s="82" t="s">
        <v>240</v>
      </c>
      <c r="I297" s="91">
        <v>8</v>
      </c>
      <c r="J297" s="91">
        <f t="shared" si="65"/>
        <v>805.94399999999996</v>
      </c>
      <c r="K297" s="91">
        <f t="shared" si="66"/>
        <v>161.18880000000001</v>
      </c>
    </row>
    <row r="298" spans="1:11" ht="15.75" customHeight="1" x14ac:dyDescent="0.25">
      <c r="A298" s="62">
        <v>293</v>
      </c>
      <c r="B298" s="20" t="s">
        <v>130</v>
      </c>
      <c r="C298" s="20" t="s">
        <v>136</v>
      </c>
      <c r="D298" s="36" t="s">
        <v>161</v>
      </c>
      <c r="E298" s="21">
        <v>21.556999999999999</v>
      </c>
      <c r="F298" s="22" t="s">
        <v>100</v>
      </c>
      <c r="G298" s="70" t="s">
        <v>57</v>
      </c>
      <c r="H298" s="82" t="s">
        <v>240</v>
      </c>
      <c r="I298" s="91">
        <v>8</v>
      </c>
      <c r="J298" s="91">
        <f t="shared" si="65"/>
        <v>172.45599999999999</v>
      </c>
      <c r="K298" s="91">
        <f t="shared" si="66"/>
        <v>34.491199999999999</v>
      </c>
    </row>
    <row r="299" spans="1:11" ht="15.75" customHeight="1" x14ac:dyDescent="0.25">
      <c r="A299" s="62">
        <v>294</v>
      </c>
      <c r="B299" s="20" t="s">
        <v>130</v>
      </c>
      <c r="C299" s="20" t="s">
        <v>136</v>
      </c>
      <c r="D299" s="36" t="s">
        <v>162</v>
      </c>
      <c r="E299" s="21">
        <v>8.6509999999999998</v>
      </c>
      <c r="F299" s="22" t="s">
        <v>100</v>
      </c>
      <c r="G299" s="70" t="s">
        <v>57</v>
      </c>
      <c r="H299" s="82" t="s">
        <v>240</v>
      </c>
      <c r="I299" s="91">
        <v>8</v>
      </c>
      <c r="J299" s="91">
        <f t="shared" si="65"/>
        <v>69.207999999999998</v>
      </c>
      <c r="K299" s="91">
        <f t="shared" si="66"/>
        <v>13.8416</v>
      </c>
    </row>
    <row r="300" spans="1:11" ht="15.75" customHeight="1" x14ac:dyDescent="0.25">
      <c r="A300" s="62">
        <v>295</v>
      </c>
      <c r="B300" s="20" t="s">
        <v>130</v>
      </c>
      <c r="C300" s="20" t="s">
        <v>136</v>
      </c>
      <c r="D300" s="36" t="s">
        <v>163</v>
      </c>
      <c r="E300" s="21">
        <v>5.8879999999999999</v>
      </c>
      <c r="F300" s="22" t="s">
        <v>100</v>
      </c>
      <c r="G300" s="70" t="s">
        <v>19</v>
      </c>
      <c r="H300" s="82" t="s">
        <v>240</v>
      </c>
      <c r="I300" s="91">
        <v>8</v>
      </c>
      <c r="J300" s="91">
        <f t="shared" si="65"/>
        <v>47.103999999999999</v>
      </c>
      <c r="K300" s="91">
        <f t="shared" si="66"/>
        <v>9.4207999999999998</v>
      </c>
    </row>
    <row r="301" spans="1:11" ht="15.75" customHeight="1" x14ac:dyDescent="0.25">
      <c r="A301" s="62">
        <v>296</v>
      </c>
      <c r="B301" s="20" t="s">
        <v>130</v>
      </c>
      <c r="C301" s="20" t="s">
        <v>136</v>
      </c>
      <c r="D301" s="36" t="s">
        <v>164</v>
      </c>
      <c r="E301" s="21">
        <v>5.9459999999999997</v>
      </c>
      <c r="F301" s="22" t="s">
        <v>100</v>
      </c>
      <c r="G301" s="70" t="s">
        <v>9</v>
      </c>
      <c r="H301" s="82" t="s">
        <v>240</v>
      </c>
      <c r="I301" s="91">
        <v>8</v>
      </c>
      <c r="J301" s="91">
        <f t="shared" si="65"/>
        <v>47.567999999999998</v>
      </c>
      <c r="K301" s="91">
        <f t="shared" si="66"/>
        <v>9.5136000000000003</v>
      </c>
    </row>
    <row r="302" spans="1:11" ht="15.75" customHeight="1" x14ac:dyDescent="0.25">
      <c r="A302" s="62">
        <v>297</v>
      </c>
      <c r="B302" s="20" t="s">
        <v>130</v>
      </c>
      <c r="C302" s="20" t="s">
        <v>136</v>
      </c>
      <c r="D302" s="36" t="s">
        <v>165</v>
      </c>
      <c r="E302" s="21">
        <v>26.137</v>
      </c>
      <c r="F302" s="22" t="s">
        <v>100</v>
      </c>
      <c r="G302" s="70" t="s">
        <v>57</v>
      </c>
      <c r="H302" s="82" t="s">
        <v>240</v>
      </c>
      <c r="I302" s="91">
        <v>8</v>
      </c>
      <c r="J302" s="91">
        <f t="shared" si="65"/>
        <v>209.096</v>
      </c>
      <c r="K302" s="91">
        <f t="shared" si="66"/>
        <v>41.819200000000002</v>
      </c>
    </row>
    <row r="303" spans="1:11" ht="15.75" customHeight="1" x14ac:dyDescent="0.25">
      <c r="A303" s="62">
        <v>298</v>
      </c>
      <c r="B303" s="20" t="s">
        <v>130</v>
      </c>
      <c r="C303" s="20" t="s">
        <v>136</v>
      </c>
      <c r="D303" s="36" t="s">
        <v>166</v>
      </c>
      <c r="E303" s="21">
        <v>30.536999999999999</v>
      </c>
      <c r="F303" s="22" t="s">
        <v>100</v>
      </c>
      <c r="G303" s="70" t="s">
        <v>57</v>
      </c>
      <c r="H303" s="82" t="s">
        <v>240</v>
      </c>
      <c r="I303" s="91">
        <v>8</v>
      </c>
      <c r="J303" s="91">
        <f t="shared" si="65"/>
        <v>244.29599999999999</v>
      </c>
      <c r="K303" s="91">
        <f t="shared" si="66"/>
        <v>48.859200000000001</v>
      </c>
    </row>
    <row r="304" spans="1:11" ht="15.75" customHeight="1" x14ac:dyDescent="0.25">
      <c r="A304" s="62">
        <v>299</v>
      </c>
      <c r="B304" s="20" t="s">
        <v>130</v>
      </c>
      <c r="C304" s="20" t="s">
        <v>136</v>
      </c>
      <c r="D304" s="36" t="s">
        <v>167</v>
      </c>
      <c r="E304" s="21">
        <v>19.071000000000002</v>
      </c>
      <c r="F304" s="22" t="s">
        <v>100</v>
      </c>
      <c r="G304" s="70" t="s">
        <v>57</v>
      </c>
      <c r="H304" s="82" t="s">
        <v>240</v>
      </c>
      <c r="I304" s="91">
        <v>8</v>
      </c>
      <c r="J304" s="91">
        <f t="shared" si="65"/>
        <v>152.56800000000001</v>
      </c>
      <c r="K304" s="91">
        <f t="shared" si="66"/>
        <v>30.513600000000004</v>
      </c>
    </row>
    <row r="305" spans="1:11" ht="15.75" customHeight="1" x14ac:dyDescent="0.25">
      <c r="A305" s="62">
        <v>300</v>
      </c>
      <c r="B305" s="20" t="s">
        <v>130</v>
      </c>
      <c r="C305" s="20" t="s">
        <v>136</v>
      </c>
      <c r="D305" s="36" t="s">
        <v>168</v>
      </c>
      <c r="E305" s="21">
        <v>8.1430000000000007</v>
      </c>
      <c r="F305" s="22" t="s">
        <v>100</v>
      </c>
      <c r="G305" s="70" t="s">
        <v>57</v>
      </c>
      <c r="H305" s="82" t="s">
        <v>240</v>
      </c>
      <c r="I305" s="91">
        <v>8</v>
      </c>
      <c r="J305" s="91">
        <f t="shared" si="65"/>
        <v>65.144000000000005</v>
      </c>
      <c r="K305" s="91">
        <f t="shared" si="66"/>
        <v>13.028800000000002</v>
      </c>
    </row>
    <row r="306" spans="1:11" ht="15.75" customHeight="1" x14ac:dyDescent="0.25">
      <c r="A306" s="62">
        <v>301</v>
      </c>
      <c r="B306" s="20" t="s">
        <v>130</v>
      </c>
      <c r="C306" s="20" t="s">
        <v>136</v>
      </c>
      <c r="D306" s="36" t="s">
        <v>169</v>
      </c>
      <c r="E306" s="21">
        <v>9.5890000000000004</v>
      </c>
      <c r="F306" s="22" t="s">
        <v>100</v>
      </c>
      <c r="G306" s="70" t="s">
        <v>57</v>
      </c>
      <c r="H306" s="82" t="s">
        <v>240</v>
      </c>
      <c r="I306" s="91">
        <v>8</v>
      </c>
      <c r="J306" s="91">
        <f t="shared" si="65"/>
        <v>76.712000000000003</v>
      </c>
      <c r="K306" s="91">
        <f t="shared" si="66"/>
        <v>15.342400000000001</v>
      </c>
    </row>
    <row r="307" spans="1:11" ht="15.75" customHeight="1" x14ac:dyDescent="0.25">
      <c r="A307" s="62">
        <v>302</v>
      </c>
      <c r="B307" s="20" t="s">
        <v>130</v>
      </c>
      <c r="C307" s="20" t="s">
        <v>136</v>
      </c>
      <c r="D307" s="36" t="s">
        <v>170</v>
      </c>
      <c r="E307" s="21">
        <v>4.6020000000000003</v>
      </c>
      <c r="F307" s="22" t="s">
        <v>100</v>
      </c>
      <c r="G307" s="70" t="s">
        <v>57</v>
      </c>
      <c r="H307" s="82" t="s">
        <v>240</v>
      </c>
      <c r="I307" s="91">
        <v>8</v>
      </c>
      <c r="J307" s="91">
        <f t="shared" si="65"/>
        <v>36.816000000000003</v>
      </c>
      <c r="K307" s="91">
        <f t="shared" si="66"/>
        <v>7.3632000000000009</v>
      </c>
    </row>
    <row r="308" spans="1:11" ht="15.75" customHeight="1" x14ac:dyDescent="0.25">
      <c r="A308" s="62">
        <v>303</v>
      </c>
      <c r="B308" s="20" t="s">
        <v>130</v>
      </c>
      <c r="C308" s="20" t="s">
        <v>136</v>
      </c>
      <c r="D308" s="36" t="s">
        <v>171</v>
      </c>
      <c r="E308" s="21">
        <v>10.052</v>
      </c>
      <c r="F308" s="22" t="s">
        <v>100</v>
      </c>
      <c r="G308" s="70" t="s">
        <v>57</v>
      </c>
      <c r="H308" s="82" t="s">
        <v>240</v>
      </c>
      <c r="I308" s="91">
        <v>8</v>
      </c>
      <c r="J308" s="91">
        <f t="shared" si="65"/>
        <v>80.415999999999997</v>
      </c>
      <c r="K308" s="91">
        <f t="shared" si="66"/>
        <v>16.083200000000001</v>
      </c>
    </row>
    <row r="309" spans="1:11" ht="15.75" customHeight="1" x14ac:dyDescent="0.25">
      <c r="A309" s="62">
        <v>304</v>
      </c>
      <c r="B309" s="20" t="s">
        <v>130</v>
      </c>
      <c r="C309" s="20" t="s">
        <v>136</v>
      </c>
      <c r="D309" s="36" t="s">
        <v>172</v>
      </c>
      <c r="E309" s="21">
        <v>4.1040000000000001</v>
      </c>
      <c r="F309" s="22" t="s">
        <v>100</v>
      </c>
      <c r="G309" s="70" t="s">
        <v>19</v>
      </c>
      <c r="H309" s="82" t="s">
        <v>240</v>
      </c>
      <c r="I309" s="91">
        <v>8</v>
      </c>
      <c r="J309" s="91">
        <f t="shared" si="65"/>
        <v>32.832000000000001</v>
      </c>
      <c r="K309" s="91">
        <f t="shared" si="66"/>
        <v>6.5664000000000007</v>
      </c>
    </row>
    <row r="310" spans="1:11" ht="15.75" customHeight="1" x14ac:dyDescent="0.25">
      <c r="A310" s="62">
        <v>305</v>
      </c>
      <c r="B310" s="20" t="s">
        <v>130</v>
      </c>
      <c r="C310" s="20" t="s">
        <v>136</v>
      </c>
      <c r="D310" s="36" t="s">
        <v>173</v>
      </c>
      <c r="E310" s="21">
        <v>9.3789999999999996</v>
      </c>
      <c r="F310" s="22" t="s">
        <v>100</v>
      </c>
      <c r="G310" s="70" t="s">
        <v>19</v>
      </c>
      <c r="H310" s="82" t="s">
        <v>240</v>
      </c>
      <c r="I310" s="91">
        <v>8</v>
      </c>
      <c r="J310" s="91">
        <f t="shared" si="65"/>
        <v>75.031999999999996</v>
      </c>
      <c r="K310" s="91">
        <f t="shared" si="66"/>
        <v>15.006399999999999</v>
      </c>
    </row>
    <row r="311" spans="1:11" ht="15.75" customHeight="1" x14ac:dyDescent="0.25">
      <c r="A311" s="62">
        <v>306</v>
      </c>
      <c r="B311" s="20" t="s">
        <v>130</v>
      </c>
      <c r="C311" s="20" t="s">
        <v>136</v>
      </c>
      <c r="D311" s="36" t="s">
        <v>174</v>
      </c>
      <c r="E311" s="21">
        <v>112.745</v>
      </c>
      <c r="F311" s="22" t="s">
        <v>100</v>
      </c>
      <c r="G311" s="70" t="s">
        <v>57</v>
      </c>
      <c r="H311" s="82" t="s">
        <v>240</v>
      </c>
      <c r="I311" s="91">
        <v>8</v>
      </c>
      <c r="J311" s="91">
        <f t="shared" si="65"/>
        <v>901.96</v>
      </c>
      <c r="K311" s="91">
        <f t="shared" si="66"/>
        <v>180.39200000000002</v>
      </c>
    </row>
    <row r="312" spans="1:11" ht="15.75" customHeight="1" x14ac:dyDescent="0.25">
      <c r="A312" s="62">
        <v>307</v>
      </c>
      <c r="B312" s="20" t="s">
        <v>130</v>
      </c>
      <c r="C312" s="20" t="s">
        <v>136</v>
      </c>
      <c r="D312" s="36" t="s">
        <v>175</v>
      </c>
      <c r="E312" s="21">
        <v>2.2000000000000002</v>
      </c>
      <c r="F312" s="22" t="s">
        <v>100</v>
      </c>
      <c r="G312" s="70" t="s">
        <v>19</v>
      </c>
      <c r="H312" s="82" t="s">
        <v>240</v>
      </c>
      <c r="I312" s="91">
        <v>8</v>
      </c>
      <c r="J312" s="91">
        <f t="shared" si="65"/>
        <v>17.600000000000001</v>
      </c>
      <c r="K312" s="91">
        <f t="shared" si="66"/>
        <v>3.5200000000000005</v>
      </c>
    </row>
    <row r="313" spans="1:11" ht="15.75" customHeight="1" x14ac:dyDescent="0.25">
      <c r="A313" s="62">
        <v>308</v>
      </c>
      <c r="B313" s="20" t="s">
        <v>130</v>
      </c>
      <c r="C313" s="20" t="s">
        <v>136</v>
      </c>
      <c r="D313" s="36" t="s">
        <v>176</v>
      </c>
      <c r="E313" s="21">
        <v>75.691999999999993</v>
      </c>
      <c r="F313" s="22" t="s">
        <v>100</v>
      </c>
      <c r="G313" s="70" t="s">
        <v>57</v>
      </c>
      <c r="H313" s="82" t="s">
        <v>240</v>
      </c>
      <c r="I313" s="91">
        <v>8</v>
      </c>
      <c r="J313" s="91">
        <f t="shared" si="65"/>
        <v>605.53599999999994</v>
      </c>
      <c r="K313" s="91">
        <f t="shared" si="66"/>
        <v>121.10719999999999</v>
      </c>
    </row>
    <row r="314" spans="1:11" ht="15.75" customHeight="1" x14ac:dyDescent="0.25">
      <c r="A314" s="62">
        <v>309</v>
      </c>
      <c r="B314" s="20" t="s">
        <v>130</v>
      </c>
      <c r="C314" s="20" t="s">
        <v>136</v>
      </c>
      <c r="D314" s="36" t="s">
        <v>177</v>
      </c>
      <c r="E314" s="21">
        <v>28.19</v>
      </c>
      <c r="F314" s="22" t="s">
        <v>100</v>
      </c>
      <c r="G314" s="70" t="s">
        <v>35</v>
      </c>
      <c r="H314" s="82" t="s">
        <v>240</v>
      </c>
      <c r="I314" s="91">
        <v>8</v>
      </c>
      <c r="J314" s="91">
        <f t="shared" si="65"/>
        <v>225.52</v>
      </c>
      <c r="K314" s="91">
        <f t="shared" si="66"/>
        <v>45.104000000000006</v>
      </c>
    </row>
    <row r="315" spans="1:11" ht="15.75" customHeight="1" x14ac:dyDescent="0.25">
      <c r="A315" s="62">
        <v>310</v>
      </c>
      <c r="B315" s="20" t="s">
        <v>130</v>
      </c>
      <c r="C315" s="20" t="s">
        <v>136</v>
      </c>
      <c r="D315" s="36" t="s">
        <v>178</v>
      </c>
      <c r="E315" s="21">
        <v>17.867000000000001</v>
      </c>
      <c r="F315" s="22" t="s">
        <v>100</v>
      </c>
      <c r="G315" s="70" t="s">
        <v>35</v>
      </c>
      <c r="H315" s="82" t="s">
        <v>240</v>
      </c>
      <c r="I315" s="91">
        <v>8</v>
      </c>
      <c r="J315" s="91">
        <f t="shared" si="65"/>
        <v>142.93600000000001</v>
      </c>
      <c r="K315" s="91">
        <f t="shared" si="66"/>
        <v>28.587200000000003</v>
      </c>
    </row>
    <row r="316" spans="1:11" ht="15.75" customHeight="1" x14ac:dyDescent="0.25">
      <c r="A316" s="62">
        <v>311</v>
      </c>
      <c r="B316" s="20" t="s">
        <v>130</v>
      </c>
      <c r="C316" s="20" t="s">
        <v>136</v>
      </c>
      <c r="D316" s="36" t="s">
        <v>179</v>
      </c>
      <c r="E316" s="21">
        <v>4.3440000000000003</v>
      </c>
      <c r="F316" s="22" t="s">
        <v>100</v>
      </c>
      <c r="G316" s="70" t="s">
        <v>57</v>
      </c>
      <c r="H316" s="82" t="s">
        <v>240</v>
      </c>
      <c r="I316" s="91">
        <v>8</v>
      </c>
      <c r="J316" s="91">
        <f t="shared" si="65"/>
        <v>34.752000000000002</v>
      </c>
      <c r="K316" s="91">
        <f t="shared" si="66"/>
        <v>6.950400000000001</v>
      </c>
    </row>
    <row r="317" spans="1:11" ht="15.75" customHeight="1" x14ac:dyDescent="0.25">
      <c r="A317" s="62">
        <v>312</v>
      </c>
      <c r="B317" s="20" t="s">
        <v>130</v>
      </c>
      <c r="C317" s="20" t="s">
        <v>180</v>
      </c>
      <c r="D317" s="36" t="s">
        <v>181</v>
      </c>
      <c r="E317" s="21">
        <v>9.5039999999999996</v>
      </c>
      <c r="F317" s="22" t="s">
        <v>8</v>
      </c>
      <c r="G317" s="70" t="s">
        <v>17</v>
      </c>
      <c r="H317" s="82" t="s">
        <v>240</v>
      </c>
      <c r="I317" s="91">
        <v>8</v>
      </c>
      <c r="J317" s="91">
        <f t="shared" si="65"/>
        <v>76.031999999999996</v>
      </c>
      <c r="K317" s="91">
        <f t="shared" si="66"/>
        <v>15.2064</v>
      </c>
    </row>
    <row r="318" spans="1:11" ht="15.75" customHeight="1" x14ac:dyDescent="0.25">
      <c r="A318" s="62">
        <v>313</v>
      </c>
      <c r="B318" s="20" t="s">
        <v>130</v>
      </c>
      <c r="C318" s="20" t="s">
        <v>180</v>
      </c>
      <c r="D318" s="36" t="s">
        <v>182</v>
      </c>
      <c r="E318" s="21">
        <v>5.6929999999999996</v>
      </c>
      <c r="F318" s="22" t="s">
        <v>100</v>
      </c>
      <c r="G318" s="70" t="s">
        <v>35</v>
      </c>
      <c r="H318" s="82" t="s">
        <v>240</v>
      </c>
      <c r="I318" s="91">
        <v>8</v>
      </c>
      <c r="J318" s="91">
        <f t="shared" si="65"/>
        <v>45.543999999999997</v>
      </c>
      <c r="K318" s="91">
        <f t="shared" si="66"/>
        <v>9.1088000000000005</v>
      </c>
    </row>
    <row r="319" spans="1:11" ht="15.75" customHeight="1" x14ac:dyDescent="0.25">
      <c r="A319" s="62">
        <v>314</v>
      </c>
      <c r="B319" s="20" t="s">
        <v>130</v>
      </c>
      <c r="C319" s="20" t="s">
        <v>180</v>
      </c>
      <c r="D319" s="36" t="s">
        <v>183</v>
      </c>
      <c r="E319" s="21">
        <v>13.590999999999999</v>
      </c>
      <c r="F319" s="22" t="s">
        <v>100</v>
      </c>
      <c r="G319" s="70" t="s">
        <v>23</v>
      </c>
      <c r="H319" s="82" t="s">
        <v>240</v>
      </c>
      <c r="I319" s="91">
        <v>8</v>
      </c>
      <c r="J319" s="91">
        <f t="shared" si="65"/>
        <v>108.72799999999999</v>
      </c>
      <c r="K319" s="91">
        <f t="shared" si="66"/>
        <v>21.7456</v>
      </c>
    </row>
    <row r="320" spans="1:11" ht="15.75" customHeight="1" x14ac:dyDescent="0.25">
      <c r="A320" s="62">
        <v>315</v>
      </c>
      <c r="B320" s="20" t="s">
        <v>130</v>
      </c>
      <c r="C320" s="20" t="s">
        <v>180</v>
      </c>
      <c r="D320" s="36" t="s">
        <v>184</v>
      </c>
      <c r="E320" s="21">
        <v>48.173999999999999</v>
      </c>
      <c r="F320" s="22" t="s">
        <v>100</v>
      </c>
      <c r="G320" s="70" t="s">
        <v>11</v>
      </c>
      <c r="H320" s="82" t="s">
        <v>240</v>
      </c>
      <c r="I320" s="91">
        <v>8</v>
      </c>
      <c r="J320" s="91">
        <f t="shared" si="65"/>
        <v>385.392</v>
      </c>
      <c r="K320" s="91">
        <f t="shared" si="66"/>
        <v>77.078400000000002</v>
      </c>
    </row>
    <row r="321" spans="1:11" ht="15.75" customHeight="1" x14ac:dyDescent="0.25">
      <c r="A321" s="62">
        <v>316</v>
      </c>
      <c r="B321" s="20" t="s">
        <v>130</v>
      </c>
      <c r="C321" s="20" t="s">
        <v>180</v>
      </c>
      <c r="D321" s="36" t="s">
        <v>185</v>
      </c>
      <c r="E321" s="21">
        <v>7.4610000000000003</v>
      </c>
      <c r="F321" s="22" t="s">
        <v>100</v>
      </c>
      <c r="G321" s="70" t="s">
        <v>11</v>
      </c>
      <c r="H321" s="82" t="s">
        <v>240</v>
      </c>
      <c r="I321" s="91">
        <v>8</v>
      </c>
      <c r="J321" s="91">
        <f t="shared" si="65"/>
        <v>59.688000000000002</v>
      </c>
      <c r="K321" s="91">
        <f t="shared" si="66"/>
        <v>11.937600000000002</v>
      </c>
    </row>
    <row r="322" spans="1:11" ht="15.75" customHeight="1" x14ac:dyDescent="0.25">
      <c r="A322" s="62">
        <v>317</v>
      </c>
      <c r="B322" s="20" t="s">
        <v>130</v>
      </c>
      <c r="C322" s="20" t="s">
        <v>180</v>
      </c>
      <c r="D322" s="36" t="s">
        <v>186</v>
      </c>
      <c r="E322" s="21">
        <v>17.693999999999999</v>
      </c>
      <c r="F322" s="22" t="s">
        <v>100</v>
      </c>
      <c r="G322" s="70" t="s">
        <v>11</v>
      </c>
      <c r="H322" s="82" t="s">
        <v>240</v>
      </c>
      <c r="I322" s="91">
        <v>8</v>
      </c>
      <c r="J322" s="91">
        <f t="shared" si="65"/>
        <v>141.55199999999999</v>
      </c>
      <c r="K322" s="91">
        <f t="shared" si="66"/>
        <v>28.310400000000001</v>
      </c>
    </row>
    <row r="323" spans="1:11" ht="15.75" customHeight="1" x14ac:dyDescent="0.25">
      <c r="A323" s="62">
        <v>318</v>
      </c>
      <c r="B323" s="20" t="s">
        <v>130</v>
      </c>
      <c r="C323" s="20" t="s">
        <v>180</v>
      </c>
      <c r="D323" s="36" t="s">
        <v>187</v>
      </c>
      <c r="E323" s="21">
        <v>5.9740000000000002</v>
      </c>
      <c r="F323" s="22" t="s">
        <v>100</v>
      </c>
      <c r="G323" s="70" t="s">
        <v>11</v>
      </c>
      <c r="H323" s="82" t="s">
        <v>240</v>
      </c>
      <c r="I323" s="91">
        <v>8</v>
      </c>
      <c r="J323" s="91">
        <f t="shared" si="65"/>
        <v>47.792000000000002</v>
      </c>
      <c r="K323" s="91">
        <f t="shared" si="66"/>
        <v>9.5584000000000007</v>
      </c>
    </row>
    <row r="324" spans="1:11" ht="15.75" customHeight="1" x14ac:dyDescent="0.25">
      <c r="A324" s="62">
        <v>319</v>
      </c>
      <c r="B324" s="20" t="s">
        <v>130</v>
      </c>
      <c r="C324" s="20" t="s">
        <v>180</v>
      </c>
      <c r="D324" s="36" t="s">
        <v>188</v>
      </c>
      <c r="E324" s="21">
        <v>104.51900000000001</v>
      </c>
      <c r="F324" s="22" t="s">
        <v>100</v>
      </c>
      <c r="G324" s="70" t="s">
        <v>11</v>
      </c>
      <c r="H324" s="82" t="s">
        <v>240</v>
      </c>
      <c r="I324" s="91">
        <v>8</v>
      </c>
      <c r="J324" s="91">
        <f t="shared" si="65"/>
        <v>836.15200000000004</v>
      </c>
      <c r="K324" s="91">
        <f t="shared" si="66"/>
        <v>167.23040000000003</v>
      </c>
    </row>
    <row r="325" spans="1:11" ht="15.75" customHeight="1" x14ac:dyDescent="0.25">
      <c r="A325" s="62">
        <v>320</v>
      </c>
      <c r="B325" s="20" t="s">
        <v>130</v>
      </c>
      <c r="C325" s="20" t="s">
        <v>180</v>
      </c>
      <c r="D325" s="36" t="s">
        <v>197</v>
      </c>
      <c r="E325" s="21">
        <v>87.668999999999997</v>
      </c>
      <c r="F325" s="22" t="s">
        <v>100</v>
      </c>
      <c r="G325" s="73" t="s">
        <v>11</v>
      </c>
      <c r="H325" s="82" t="s">
        <v>240</v>
      </c>
      <c r="I325" s="91">
        <v>8</v>
      </c>
      <c r="J325" s="91">
        <f t="shared" si="65"/>
        <v>701.35199999999998</v>
      </c>
      <c r="K325" s="91">
        <f t="shared" si="66"/>
        <v>140.2704</v>
      </c>
    </row>
    <row r="326" spans="1:11" ht="15.75" customHeight="1" x14ac:dyDescent="0.25">
      <c r="A326" s="62">
        <v>321</v>
      </c>
      <c r="B326" s="20" t="s">
        <v>130</v>
      </c>
      <c r="C326" s="20" t="s">
        <v>180</v>
      </c>
      <c r="D326" s="36" t="s">
        <v>189</v>
      </c>
      <c r="E326" s="21">
        <v>20.617000000000001</v>
      </c>
      <c r="F326" s="22" t="s">
        <v>100</v>
      </c>
      <c r="G326" s="70" t="s">
        <v>17</v>
      </c>
      <c r="H326" s="82" t="s">
        <v>240</v>
      </c>
      <c r="I326" s="91">
        <v>8</v>
      </c>
      <c r="J326" s="91">
        <f t="shared" si="65"/>
        <v>164.93600000000001</v>
      </c>
      <c r="K326" s="91">
        <f t="shared" si="66"/>
        <v>32.987200000000001</v>
      </c>
    </row>
    <row r="327" spans="1:11" ht="15.75" customHeight="1" x14ac:dyDescent="0.25">
      <c r="A327" s="62">
        <v>322</v>
      </c>
      <c r="B327" s="20" t="s">
        <v>130</v>
      </c>
      <c r="C327" s="20" t="s">
        <v>180</v>
      </c>
      <c r="D327" s="36" t="s">
        <v>190</v>
      </c>
      <c r="E327" s="21">
        <v>30.128</v>
      </c>
      <c r="F327" s="22" t="s">
        <v>100</v>
      </c>
      <c r="G327" s="70" t="s">
        <v>17</v>
      </c>
      <c r="H327" s="82" t="s">
        <v>240</v>
      </c>
      <c r="I327" s="91">
        <v>8</v>
      </c>
      <c r="J327" s="91">
        <f t="shared" si="65"/>
        <v>241.024</v>
      </c>
      <c r="K327" s="91">
        <f t="shared" si="66"/>
        <v>48.204800000000006</v>
      </c>
    </row>
    <row r="328" spans="1:11" ht="15.75" customHeight="1" x14ac:dyDescent="0.25">
      <c r="A328" s="62">
        <v>323</v>
      </c>
      <c r="B328" s="20" t="s">
        <v>130</v>
      </c>
      <c r="C328" s="20" t="s">
        <v>180</v>
      </c>
      <c r="D328" s="36" t="s">
        <v>191</v>
      </c>
      <c r="E328" s="21">
        <v>2.7210000000000001</v>
      </c>
      <c r="F328" s="22" t="s">
        <v>100</v>
      </c>
      <c r="G328" s="70" t="s">
        <v>17</v>
      </c>
      <c r="H328" s="82" t="s">
        <v>240</v>
      </c>
      <c r="I328" s="91">
        <v>8</v>
      </c>
      <c r="J328" s="91">
        <f t="shared" si="65"/>
        <v>21.768000000000001</v>
      </c>
      <c r="K328" s="91">
        <f t="shared" si="66"/>
        <v>4.3536000000000001</v>
      </c>
    </row>
    <row r="329" spans="1:11" ht="15.75" customHeight="1" x14ac:dyDescent="0.25">
      <c r="A329" s="62">
        <v>324</v>
      </c>
      <c r="B329" s="20" t="s">
        <v>130</v>
      </c>
      <c r="C329" s="20" t="s">
        <v>180</v>
      </c>
      <c r="D329" s="36" t="s">
        <v>192</v>
      </c>
      <c r="E329" s="21">
        <v>302.30700000000002</v>
      </c>
      <c r="F329" s="22" t="s">
        <v>100</v>
      </c>
      <c r="G329" s="70" t="s">
        <v>11</v>
      </c>
      <c r="H329" s="82" t="s">
        <v>240</v>
      </c>
      <c r="I329" s="91">
        <v>8</v>
      </c>
      <c r="J329" s="91">
        <f t="shared" si="65"/>
        <v>2418.4560000000001</v>
      </c>
      <c r="K329" s="91">
        <f t="shared" si="66"/>
        <v>483.69120000000004</v>
      </c>
    </row>
    <row r="330" spans="1:11" ht="15.75" customHeight="1" x14ac:dyDescent="0.25">
      <c r="A330" s="62">
        <v>325</v>
      </c>
      <c r="B330" s="20" t="s">
        <v>130</v>
      </c>
      <c r="C330" s="20" t="s">
        <v>180</v>
      </c>
      <c r="D330" s="36" t="s">
        <v>193</v>
      </c>
      <c r="E330" s="21">
        <v>90.519000000000005</v>
      </c>
      <c r="F330" s="22" t="s">
        <v>100</v>
      </c>
      <c r="G330" s="70" t="s">
        <v>17</v>
      </c>
      <c r="H330" s="82" t="s">
        <v>240</v>
      </c>
      <c r="I330" s="91">
        <v>8</v>
      </c>
      <c r="J330" s="91">
        <f t="shared" si="65"/>
        <v>724.15200000000004</v>
      </c>
      <c r="K330" s="91">
        <f t="shared" si="66"/>
        <v>144.83040000000003</v>
      </c>
    </row>
    <row r="331" spans="1:11" ht="15.75" customHeight="1" x14ac:dyDescent="0.25">
      <c r="A331" s="62">
        <v>326</v>
      </c>
      <c r="B331" s="20" t="s">
        <v>130</v>
      </c>
      <c r="C331" s="20" t="s">
        <v>180</v>
      </c>
      <c r="D331" s="36" t="s">
        <v>194</v>
      </c>
      <c r="E331" s="21">
        <v>53.774999999999999</v>
      </c>
      <c r="F331" s="22" t="s">
        <v>100</v>
      </c>
      <c r="G331" s="70" t="s">
        <v>17</v>
      </c>
      <c r="H331" s="82" t="s">
        <v>240</v>
      </c>
      <c r="I331" s="91">
        <v>8</v>
      </c>
      <c r="J331" s="91">
        <f t="shared" si="65"/>
        <v>430.2</v>
      </c>
      <c r="K331" s="91">
        <f t="shared" si="66"/>
        <v>86.04</v>
      </c>
    </row>
    <row r="332" spans="1:11" ht="15.75" customHeight="1" x14ac:dyDescent="0.25">
      <c r="A332" s="62">
        <v>327</v>
      </c>
      <c r="B332" s="20" t="s">
        <v>130</v>
      </c>
      <c r="C332" s="20" t="s">
        <v>180</v>
      </c>
      <c r="D332" s="36" t="s">
        <v>195</v>
      </c>
      <c r="E332" s="21">
        <v>217.30799999999999</v>
      </c>
      <c r="F332" s="22" t="s">
        <v>100</v>
      </c>
      <c r="G332" s="70" t="s">
        <v>11</v>
      </c>
      <c r="H332" s="82" t="s">
        <v>240</v>
      </c>
      <c r="I332" s="91">
        <v>8</v>
      </c>
      <c r="J332" s="91">
        <f t="shared" si="65"/>
        <v>1738.4639999999999</v>
      </c>
      <c r="K332" s="91">
        <f t="shared" si="66"/>
        <v>347.69280000000003</v>
      </c>
    </row>
    <row r="333" spans="1:11" ht="15.75" customHeight="1" x14ac:dyDescent="0.25">
      <c r="A333" s="62">
        <v>328</v>
      </c>
      <c r="B333" s="20" t="s">
        <v>130</v>
      </c>
      <c r="C333" s="20" t="s">
        <v>180</v>
      </c>
      <c r="D333" s="36" t="s">
        <v>209</v>
      </c>
      <c r="E333" s="21">
        <v>16.132000000000001</v>
      </c>
      <c r="F333" s="23" t="s">
        <v>13</v>
      </c>
      <c r="G333" s="70" t="s">
        <v>17</v>
      </c>
      <c r="H333" s="82" t="s">
        <v>240</v>
      </c>
      <c r="I333" s="91">
        <v>8</v>
      </c>
      <c r="J333" s="91">
        <f t="shared" ref="J333:J341" si="67">I333*E333</f>
        <v>129.05600000000001</v>
      </c>
      <c r="K333" s="91">
        <f t="shared" ref="K333:K341" si="68">J333*20%</f>
        <v>25.811200000000003</v>
      </c>
    </row>
    <row r="334" spans="1:11" ht="15.75" customHeight="1" x14ac:dyDescent="0.25">
      <c r="A334" s="62">
        <v>329</v>
      </c>
      <c r="B334" s="20" t="s">
        <v>130</v>
      </c>
      <c r="C334" s="20" t="s">
        <v>180</v>
      </c>
      <c r="D334" s="36" t="s">
        <v>210</v>
      </c>
      <c r="E334" s="21">
        <v>30.523</v>
      </c>
      <c r="F334" s="23" t="s">
        <v>13</v>
      </c>
      <c r="G334" s="70" t="s">
        <v>11</v>
      </c>
      <c r="H334" s="82" t="s">
        <v>240</v>
      </c>
      <c r="I334" s="91">
        <v>8</v>
      </c>
      <c r="J334" s="91">
        <f t="shared" si="67"/>
        <v>244.184</v>
      </c>
      <c r="K334" s="91">
        <f t="shared" si="68"/>
        <v>48.836800000000004</v>
      </c>
    </row>
    <row r="335" spans="1:11" ht="15.75" customHeight="1" x14ac:dyDescent="0.25">
      <c r="A335" s="62">
        <v>330</v>
      </c>
      <c r="B335" s="20" t="s">
        <v>130</v>
      </c>
      <c r="C335" s="20" t="s">
        <v>180</v>
      </c>
      <c r="D335" s="36" t="s">
        <v>211</v>
      </c>
      <c r="E335" s="21">
        <v>35.981999999999999</v>
      </c>
      <c r="F335" s="23" t="s">
        <v>13</v>
      </c>
      <c r="G335" s="70" t="s">
        <v>11</v>
      </c>
      <c r="H335" s="82" t="s">
        <v>240</v>
      </c>
      <c r="I335" s="91">
        <v>8</v>
      </c>
      <c r="J335" s="91">
        <f t="shared" si="67"/>
        <v>287.85599999999999</v>
      </c>
      <c r="K335" s="91">
        <f t="shared" si="68"/>
        <v>57.571200000000005</v>
      </c>
    </row>
    <row r="336" spans="1:11" ht="15.75" customHeight="1" x14ac:dyDescent="0.25">
      <c r="A336" s="62">
        <v>331</v>
      </c>
      <c r="B336" s="20" t="s">
        <v>130</v>
      </c>
      <c r="C336" s="20" t="s">
        <v>180</v>
      </c>
      <c r="D336" s="36" t="s">
        <v>212</v>
      </c>
      <c r="E336" s="21">
        <v>139.38800000000001</v>
      </c>
      <c r="F336" s="23" t="s">
        <v>13</v>
      </c>
      <c r="G336" s="70" t="s">
        <v>11</v>
      </c>
      <c r="H336" s="82" t="s">
        <v>240</v>
      </c>
      <c r="I336" s="91">
        <v>8</v>
      </c>
      <c r="J336" s="91">
        <f t="shared" si="67"/>
        <v>1115.104</v>
      </c>
      <c r="K336" s="91">
        <f t="shared" si="68"/>
        <v>223.02080000000001</v>
      </c>
    </row>
    <row r="337" spans="1:11" ht="15.75" customHeight="1" x14ac:dyDescent="0.25">
      <c r="A337" s="62">
        <v>332</v>
      </c>
      <c r="B337" s="20" t="s">
        <v>130</v>
      </c>
      <c r="C337" s="20" t="s">
        <v>180</v>
      </c>
      <c r="D337" s="36" t="s">
        <v>214</v>
      </c>
      <c r="E337" s="21">
        <v>4.181</v>
      </c>
      <c r="F337" s="23" t="s">
        <v>8</v>
      </c>
      <c r="G337" s="70" t="s">
        <v>17</v>
      </c>
      <c r="H337" s="82" t="s">
        <v>240</v>
      </c>
      <c r="I337" s="91">
        <v>8</v>
      </c>
      <c r="J337" s="91">
        <f t="shared" si="67"/>
        <v>33.448</v>
      </c>
      <c r="K337" s="91">
        <f t="shared" si="68"/>
        <v>6.6896000000000004</v>
      </c>
    </row>
    <row r="338" spans="1:11" ht="15.75" customHeight="1" x14ac:dyDescent="0.25">
      <c r="A338" s="62">
        <v>333</v>
      </c>
      <c r="B338" s="20" t="s">
        <v>130</v>
      </c>
      <c r="C338" s="20" t="s">
        <v>180</v>
      </c>
      <c r="D338" s="36" t="s">
        <v>215</v>
      </c>
      <c r="E338" s="21">
        <v>6.149</v>
      </c>
      <c r="F338" s="23" t="s">
        <v>8</v>
      </c>
      <c r="G338" s="70" t="s">
        <v>17</v>
      </c>
      <c r="H338" s="82" t="s">
        <v>240</v>
      </c>
      <c r="I338" s="91">
        <v>8</v>
      </c>
      <c r="J338" s="91">
        <f t="shared" si="67"/>
        <v>49.192</v>
      </c>
      <c r="K338" s="91">
        <f t="shared" si="68"/>
        <v>9.8384</v>
      </c>
    </row>
    <row r="339" spans="1:11" ht="15.75" customHeight="1" x14ac:dyDescent="0.25">
      <c r="A339" s="62">
        <v>334</v>
      </c>
      <c r="B339" s="20" t="s">
        <v>130</v>
      </c>
      <c r="C339" s="20" t="s">
        <v>180</v>
      </c>
      <c r="D339" s="36" t="s">
        <v>216</v>
      </c>
      <c r="E339" s="21">
        <v>4.7290000000000001</v>
      </c>
      <c r="F339" s="23" t="s">
        <v>8</v>
      </c>
      <c r="G339" s="70" t="s">
        <v>17</v>
      </c>
      <c r="H339" s="82" t="s">
        <v>240</v>
      </c>
      <c r="I339" s="91">
        <v>8</v>
      </c>
      <c r="J339" s="91">
        <f t="shared" si="67"/>
        <v>37.832000000000001</v>
      </c>
      <c r="K339" s="91">
        <f t="shared" si="68"/>
        <v>7.5664000000000007</v>
      </c>
    </row>
    <row r="340" spans="1:11" ht="15.75" customHeight="1" x14ac:dyDescent="0.25">
      <c r="A340" s="62">
        <v>335</v>
      </c>
      <c r="B340" s="20" t="s">
        <v>130</v>
      </c>
      <c r="C340" s="20" t="s">
        <v>180</v>
      </c>
      <c r="D340" s="36" t="s">
        <v>217</v>
      </c>
      <c r="E340" s="21">
        <v>22.974</v>
      </c>
      <c r="F340" s="23" t="s">
        <v>100</v>
      </c>
      <c r="G340" s="70" t="s">
        <v>17</v>
      </c>
      <c r="H340" s="82" t="s">
        <v>240</v>
      </c>
      <c r="I340" s="91">
        <v>8</v>
      </c>
      <c r="J340" s="91">
        <f t="shared" si="67"/>
        <v>183.792</v>
      </c>
      <c r="K340" s="91">
        <f t="shared" si="68"/>
        <v>36.758400000000002</v>
      </c>
    </row>
    <row r="341" spans="1:11" ht="15.75" customHeight="1" x14ac:dyDescent="0.25">
      <c r="A341" s="62">
        <v>336</v>
      </c>
      <c r="B341" s="20" t="s">
        <v>130</v>
      </c>
      <c r="C341" s="20" t="s">
        <v>180</v>
      </c>
      <c r="D341" s="36" t="s">
        <v>218</v>
      </c>
      <c r="E341" s="21">
        <v>8.2319999999999993</v>
      </c>
      <c r="F341" s="23" t="s">
        <v>8</v>
      </c>
      <c r="G341" s="70" t="s">
        <v>17</v>
      </c>
      <c r="H341" s="82" t="s">
        <v>240</v>
      </c>
      <c r="I341" s="91">
        <v>8</v>
      </c>
      <c r="J341" s="91">
        <f t="shared" si="67"/>
        <v>65.855999999999995</v>
      </c>
      <c r="K341" s="91">
        <f t="shared" si="68"/>
        <v>13.171199999999999</v>
      </c>
    </row>
    <row r="342" spans="1:11" s="2" customFormat="1" ht="15.75" customHeight="1" x14ac:dyDescent="0.25">
      <c r="A342" s="46"/>
      <c r="B342" s="55"/>
      <c r="C342" s="13"/>
      <c r="D342" s="56"/>
      <c r="E342" s="48"/>
      <c r="F342" s="14"/>
      <c r="G342" s="14"/>
    </row>
    <row r="343" spans="1:11" s="2" customFormat="1" ht="15.75" customHeight="1" x14ac:dyDescent="0.25">
      <c r="A343" s="46"/>
      <c r="B343" s="63" t="s">
        <v>234</v>
      </c>
      <c r="C343" s="13"/>
      <c r="D343" s="47"/>
      <c r="E343" s="48"/>
      <c r="F343" s="14"/>
      <c r="G343" s="14"/>
    </row>
    <row r="344" spans="1:11" ht="15.75" customHeight="1" x14ac:dyDescent="0.25">
      <c r="B344" s="51" t="s">
        <v>196</v>
      </c>
      <c r="C344" s="9"/>
      <c r="D344" s="4"/>
      <c r="E344" s="3"/>
      <c r="F344" s="14"/>
      <c r="G344" s="14"/>
    </row>
    <row r="345" spans="1:11" s="7" customFormat="1" ht="15.75" customHeight="1" x14ac:dyDescent="0.25">
      <c r="C345" s="50"/>
      <c r="D345" s="8"/>
    </row>
    <row r="346" spans="1:11" ht="15.75" customHeight="1" x14ac:dyDescent="0.25">
      <c r="E346" s="18"/>
      <c r="F346" s="15"/>
      <c r="G346" s="17"/>
    </row>
    <row r="347" spans="1:11" ht="15.75" customHeight="1" x14ac:dyDescent="0.25">
      <c r="F347" s="49"/>
    </row>
    <row r="348" spans="1:11" ht="15.75" customHeight="1" x14ac:dyDescent="0.25"/>
    <row r="349" spans="1:11" ht="15.75" customHeight="1" x14ac:dyDescent="0.25">
      <c r="B349" s="65"/>
      <c r="C349" s="66"/>
      <c r="D349" s="4"/>
      <c r="E349" s="3"/>
      <c r="F349" s="14"/>
      <c r="G349" s="14"/>
    </row>
    <row r="350" spans="1:11" ht="15.75" customHeight="1" x14ac:dyDescent="0.25">
      <c r="B350" s="11"/>
      <c r="C350" s="4"/>
      <c r="D350" s="4"/>
      <c r="E350" s="3"/>
      <c r="F350" s="14"/>
      <c r="G350" s="14"/>
    </row>
    <row r="351" spans="1:11" ht="15.75" customHeight="1" x14ac:dyDescent="0.25">
      <c r="B351" s="11"/>
      <c r="C351" s="4"/>
      <c r="D351" s="4"/>
      <c r="E351" s="3"/>
      <c r="F351" s="14"/>
      <c r="G351" s="14"/>
    </row>
    <row r="352" spans="1:11" ht="15.75" customHeight="1" x14ac:dyDescent="0.25">
      <c r="B352" s="11"/>
      <c r="C352" s="4"/>
      <c r="D352" s="4"/>
      <c r="E352" s="3"/>
      <c r="F352" s="14"/>
      <c r="G352" s="14"/>
    </row>
    <row r="353" spans="2:7" ht="15.75" customHeight="1" x14ac:dyDescent="0.25">
      <c r="B353" s="11"/>
      <c r="C353" s="4"/>
      <c r="D353" s="4"/>
      <c r="E353" s="3"/>
      <c r="F353" s="14"/>
      <c r="G353" s="14"/>
    </row>
    <row r="354" spans="2:7" ht="15.75" customHeight="1" x14ac:dyDescent="0.25">
      <c r="B354" s="11"/>
      <c r="C354" s="4"/>
      <c r="D354" s="4"/>
      <c r="E354" s="3"/>
      <c r="F354" s="14"/>
      <c r="G354" s="14"/>
    </row>
    <row r="355" spans="2:7" ht="15.75" customHeight="1" x14ac:dyDescent="0.25">
      <c r="B355" s="11"/>
      <c r="C355" s="4"/>
      <c r="D355" s="4"/>
      <c r="E355" s="3"/>
      <c r="F355" s="14"/>
      <c r="G355" s="14"/>
    </row>
    <row r="356" spans="2:7" ht="15.75" customHeight="1" x14ac:dyDescent="0.25">
      <c r="B356" s="11"/>
      <c r="C356" s="9"/>
      <c r="D356" s="4"/>
      <c r="E356" s="3"/>
      <c r="F356" s="14"/>
      <c r="G356" s="14"/>
    </row>
    <row r="357" spans="2:7" ht="15.75" customHeight="1" x14ac:dyDescent="0.25">
      <c r="B357" s="11"/>
      <c r="C357" s="4"/>
      <c r="D357" s="4"/>
      <c r="E357" s="3"/>
      <c r="F357" s="14"/>
      <c r="G357" s="14"/>
    </row>
    <row r="358" spans="2:7" ht="15.75" customHeight="1" x14ac:dyDescent="0.25">
      <c r="B358" s="11"/>
      <c r="C358" s="4"/>
      <c r="D358" s="4"/>
      <c r="E358" s="3"/>
      <c r="F358" s="14"/>
      <c r="G358" s="14"/>
    </row>
    <row r="359" spans="2:7" ht="15.75" customHeight="1" x14ac:dyDescent="0.25">
      <c r="B359" s="11"/>
      <c r="C359" s="4"/>
      <c r="D359" s="4"/>
      <c r="E359" s="3"/>
      <c r="F359" s="14"/>
      <c r="G359" s="14"/>
    </row>
    <row r="360" spans="2:7" ht="15.75" customHeight="1" x14ac:dyDescent="0.25">
      <c r="B360" s="11"/>
      <c r="C360" s="4"/>
      <c r="D360" s="4"/>
      <c r="E360" s="3"/>
      <c r="F360" s="14"/>
      <c r="G360" s="14"/>
    </row>
    <row r="361" spans="2:7" ht="15.75" customHeight="1" x14ac:dyDescent="0.25">
      <c r="B361" s="11"/>
      <c r="C361" s="4"/>
      <c r="D361" s="4"/>
      <c r="E361" s="3"/>
      <c r="F361" s="14"/>
      <c r="G361" s="14"/>
    </row>
    <row r="362" spans="2:7" ht="15.75" customHeight="1" x14ac:dyDescent="0.25">
      <c r="B362" s="11"/>
      <c r="C362" s="4"/>
      <c r="D362" s="4"/>
      <c r="E362" s="3"/>
      <c r="F362" s="14"/>
      <c r="G362" s="14"/>
    </row>
    <row r="363" spans="2:7" ht="15.75" customHeight="1" x14ac:dyDescent="0.25">
      <c r="B363" s="9"/>
      <c r="C363" s="9"/>
      <c r="D363" s="4"/>
      <c r="E363" s="3"/>
      <c r="F363" s="14"/>
      <c r="G363" s="14"/>
    </row>
    <row r="364" spans="2:7" ht="15.75" customHeight="1" x14ac:dyDescent="0.25"/>
    <row r="365" spans="2:7" ht="15.75" customHeight="1" x14ac:dyDescent="0.25"/>
    <row r="366" spans="2:7" ht="15.75" customHeight="1" x14ac:dyDescent="0.25"/>
    <row r="367" spans="2:7" ht="15.75" customHeight="1" x14ac:dyDescent="0.25"/>
    <row r="368" spans="2:7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spans="2:2" ht="15.75" customHeight="1" x14ac:dyDescent="0.25"/>
    <row r="418" spans="2:2" ht="15.75" customHeight="1" x14ac:dyDescent="0.25"/>
    <row r="419" spans="2:2" ht="15.75" customHeight="1" x14ac:dyDescent="0.25"/>
    <row r="420" spans="2:2" ht="15.75" customHeight="1" x14ac:dyDescent="0.25"/>
    <row r="421" spans="2:2" ht="15.75" customHeight="1" x14ac:dyDescent="0.25">
      <c r="B421" s="9"/>
    </row>
    <row r="422" spans="2:2" ht="15.75" customHeight="1" x14ac:dyDescent="0.25">
      <c r="B422" s="9"/>
    </row>
    <row r="423" spans="2:2" ht="15.75" customHeight="1" x14ac:dyDescent="0.25">
      <c r="B423" s="12"/>
    </row>
    <row r="424" spans="2:2" ht="15.75" customHeight="1" x14ac:dyDescent="0.25">
      <c r="B424" s="12"/>
    </row>
    <row r="425" spans="2:2" ht="15.75" customHeight="1" x14ac:dyDescent="0.25">
      <c r="B425" s="12"/>
    </row>
    <row r="426" spans="2:2" ht="15.75" customHeight="1" x14ac:dyDescent="0.25">
      <c r="B426" s="12"/>
    </row>
    <row r="427" spans="2:2" ht="15.75" customHeight="1" x14ac:dyDescent="0.25">
      <c r="B427" s="12"/>
    </row>
    <row r="428" spans="2:2" ht="15.75" customHeight="1" x14ac:dyDescent="0.25">
      <c r="B428" s="13"/>
    </row>
    <row r="429" spans="2:2" ht="15.75" customHeight="1" x14ac:dyDescent="0.25"/>
    <row r="430" spans="2:2" ht="15.75" customHeight="1" x14ac:dyDescent="0.25"/>
    <row r="431" spans="2:2" ht="15.75" customHeight="1" x14ac:dyDescent="0.25"/>
    <row r="432" spans="2:2" ht="15.7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.75" customHeight="1" x14ac:dyDescent="0.25"/>
    <row r="550" spans="4:4" x14ac:dyDescent="0.25">
      <c r="D550" s="6"/>
    </row>
    <row r="585" ht="15.75" customHeight="1" x14ac:dyDescent="0.25"/>
  </sheetData>
  <autoFilter ref="A5:L341"/>
  <mergeCells count="11">
    <mergeCell ref="H3:H4"/>
    <mergeCell ref="I3:I4"/>
    <mergeCell ref="J3:J4"/>
    <mergeCell ref="K3:K4"/>
    <mergeCell ref="A1:G1"/>
    <mergeCell ref="F3:F4"/>
    <mergeCell ref="G3:G4"/>
    <mergeCell ref="A3:A4"/>
    <mergeCell ref="B3:B4"/>
    <mergeCell ref="C3:C4"/>
    <mergeCell ref="D3:D4"/>
  </mergeCells>
  <phoneticPr fontId="9" type="noConversion"/>
  <pageMargins left="0.39370078740157483" right="0.39370078740157483" top="0.31" bottom="0.35" header="0.17" footer="0.16"/>
  <pageSetup paperSize="9" orientation="landscape" r:id="rId1"/>
  <headerFooter>
    <oddFooter>&amp;CPage &amp;P&amp;RДиректор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Ловеч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707_2</cp:lastModifiedBy>
  <cp:lastPrinted>2020-06-15T06:49:30Z</cp:lastPrinted>
  <dcterms:created xsi:type="dcterms:W3CDTF">2015-04-06T16:04:16Z</dcterms:created>
  <dcterms:modified xsi:type="dcterms:W3CDTF">2020-06-22T09:44:26Z</dcterms:modified>
</cp:coreProperties>
</file>